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I:\IIS vsi podatki\2026 IIS\3. GP\Sanitarije KO\ZA RAZPIS\"/>
    </mc:Choice>
  </mc:AlternateContent>
  <xr:revisionPtr revIDLastSave="0" documentId="13_ncr:1_{F651AB98-33C5-4B37-9828-E5A2ED9C406B}" xr6:coauthVersionLast="47" xr6:coauthVersionMax="47" xr10:uidLastSave="{00000000-0000-0000-0000-000000000000}"/>
  <bookViews>
    <workbookView xWindow="-120" yWindow="-120" windowWidth="38640" windowHeight="21120" xr2:uid="{00000000-000D-0000-FFFF-FFFF00000000}"/>
  </bookViews>
  <sheets>
    <sheet name="REKAPITULACIJA" sheetId="11" r:id="rId1"/>
    <sheet name="I.Gradbeno-obrtniška dela" sheetId="2" r:id="rId2"/>
    <sheet name="II.A.Vodovodna inštalacija" sheetId="8" r:id="rId3"/>
    <sheet name="II.B.Prezračevanje" sheetId="9" r:id="rId4"/>
    <sheet name="II.C.Radiatorsko ogrevanje" sheetId="10" r:id="rId5"/>
    <sheet name="III. Elektroinštalacije" sheetId="12" r:id="rId6"/>
  </sheets>
  <externalReferences>
    <externalReference r:id="rId7"/>
    <externalReference r:id="rId8"/>
  </externalReferences>
  <definedNames>
    <definedName name="__c99999">#REF!</definedName>
    <definedName name="_c99999">#REF!</definedName>
    <definedName name="_Toc289939629">#REF!</definedName>
    <definedName name="aaa">#REF!</definedName>
    <definedName name="asdasdsa">#REF!</definedName>
    <definedName name="asdf">#REF!</definedName>
    <definedName name="asss">#REF!</definedName>
    <definedName name="b">#REF!</definedName>
    <definedName name="CENA">[1]popis!$D:$D</definedName>
    <definedName name="CNS">#REF!</definedName>
    <definedName name="Excel_BuiltIn__FilterDatabase_2">'[2]popis C moc'!#REF!</definedName>
    <definedName name="KOLIC">[1]popis!$C:$C</definedName>
    <definedName name="l">#REF!</definedName>
    <definedName name="_xlnm.Print_Area" localSheetId="1">'I.Gradbeno-obrtniška dela'!$A$1:$F$131</definedName>
    <definedName name="_xlnm.Print_Area" localSheetId="2">'II.A.Vodovodna inštalacija'!$A$1:$F$63</definedName>
    <definedName name="_xlnm.Print_Area" localSheetId="3">'II.B.Prezračevanje'!$A$1:$F$38</definedName>
    <definedName name="_xlnm.Print_Area" localSheetId="4">'II.C.Radiatorsko ogrevanje'!$A$1:$F$45</definedName>
    <definedName name="_xlnm.Print_Area" localSheetId="5">'III. Elektroinštalacije'!$A$1:$F$66</definedName>
    <definedName name="_xlnm.Print_Area" localSheetId="0">REKAPITULACIJA!$A$1:$C$73</definedName>
    <definedName name="Print_Area_MI">#REF!</definedName>
    <definedName name="s">#REF!</definedName>
    <definedName name="sad">#REF!</definedName>
    <definedName name="sda">#REF!</definedName>
    <definedName name="V6F15F304">#REF!</definedName>
    <definedName name="wwwwww">#REF!</definedName>
    <definedName name="x">#REF!</definedName>
    <definedName name="yyy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11" l="1"/>
  <c r="C30" i="11"/>
  <c r="C28" i="11"/>
  <c r="F19" i="9"/>
  <c r="F15" i="9"/>
  <c r="F16" i="9"/>
  <c r="F17" i="9"/>
  <c r="F18" i="9"/>
  <c r="F20" i="9"/>
  <c r="F21" i="9"/>
  <c r="F22" i="9"/>
  <c r="F23" i="9"/>
  <c r="F13"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4" i="12" s="1"/>
  <c r="F66" i="12" s="1"/>
  <c r="F12" i="12"/>
  <c r="F8" i="8"/>
  <c r="F9" i="8"/>
  <c r="F10" i="8"/>
  <c r="F11" i="8"/>
  <c r="F12" i="8"/>
  <c r="F13" i="8"/>
  <c r="F14" i="8"/>
  <c r="F15" i="8"/>
  <c r="F16" i="8"/>
  <c r="F17" i="8"/>
  <c r="F21" i="8"/>
  <c r="F19" i="8"/>
  <c r="F20" i="8"/>
  <c r="F22" i="8"/>
  <c r="F23" i="8"/>
  <c r="F24" i="8"/>
  <c r="F25" i="8"/>
  <c r="F26" i="8"/>
  <c r="F46" i="8"/>
  <c r="F47" i="8"/>
  <c r="F48" i="8"/>
  <c r="F49" i="8"/>
  <c r="F50" i="8"/>
  <c r="F51" i="8"/>
  <c r="F52" i="8"/>
  <c r="F78" i="2"/>
  <c r="F77" i="2"/>
  <c r="F68" i="2"/>
  <c r="F69" i="2"/>
  <c r="F67" i="2"/>
  <c r="F66" i="2"/>
  <c r="F6" i="8"/>
  <c r="F7" i="8"/>
  <c r="F18" i="8"/>
  <c r="F27" i="8"/>
  <c r="F28" i="8"/>
  <c r="F29" i="8"/>
  <c r="F31" i="8"/>
  <c r="F32" i="8"/>
  <c r="F33" i="8"/>
  <c r="F34" i="8"/>
  <c r="F35" i="8"/>
  <c r="F36" i="8"/>
  <c r="F37" i="8"/>
  <c r="F38" i="8"/>
  <c r="F39" i="8"/>
  <c r="F40" i="8"/>
  <c r="F41" i="8"/>
  <c r="F42" i="8"/>
  <c r="F43" i="8"/>
  <c r="F44" i="8"/>
  <c r="F45" i="8"/>
  <c r="F53" i="8"/>
  <c r="F54" i="8"/>
  <c r="F55" i="8"/>
  <c r="F56" i="8"/>
  <c r="F57" i="8"/>
  <c r="F58" i="8"/>
  <c r="F59" i="8"/>
  <c r="F60" i="8"/>
  <c r="F61" i="8"/>
  <c r="F5" i="8"/>
  <c r="F106" i="2"/>
  <c r="F107" i="2"/>
  <c r="F108" i="2"/>
  <c r="F109" i="2"/>
  <c r="F110" i="2"/>
  <c r="F60" i="2"/>
  <c r="F61" i="2"/>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6" i="10"/>
  <c r="F8" i="9"/>
  <c r="F9" i="9"/>
  <c r="F10" i="9"/>
  <c r="F11" i="9"/>
  <c r="F12" i="9"/>
  <c r="F13" i="9"/>
  <c r="F14" i="9"/>
  <c r="F24" i="9"/>
  <c r="F25" i="9"/>
  <c r="F26" i="9"/>
  <c r="F27" i="9"/>
  <c r="F28" i="9"/>
  <c r="F29" i="9"/>
  <c r="F30" i="9"/>
  <c r="F31" i="9"/>
  <c r="F32" i="9"/>
  <c r="F33" i="9"/>
  <c r="F34" i="9"/>
  <c r="F35" i="9"/>
  <c r="F36" i="9"/>
  <c r="F7" i="9"/>
  <c r="F38" i="9" l="1"/>
  <c r="C22" i="11" s="1"/>
  <c r="C24" i="11" s="1"/>
  <c r="F44" i="10"/>
  <c r="C23" i="11" s="1"/>
  <c r="F65" i="2"/>
  <c r="F64" i="2"/>
  <c r="A4" i="10"/>
  <c r="A4" i="9"/>
  <c r="D30" i="8"/>
  <c r="F30" i="8" s="1"/>
  <c r="A4" i="8"/>
  <c r="F63" i="8" l="1"/>
  <c r="C21" i="11" s="1"/>
  <c r="A8" i="10"/>
  <c r="A7" i="8"/>
  <c r="A9" i="8" s="1"/>
  <c r="A10" i="10"/>
  <c r="A15" i="10" s="1"/>
  <c r="A13" i="9"/>
  <c r="A18" i="9" s="1"/>
  <c r="C27" i="11" l="1"/>
  <c r="A18" i="10"/>
  <c r="A23" i="10" s="1"/>
  <c r="A25" i="10" s="1"/>
  <c r="A30" i="10" s="1"/>
  <c r="A34" i="10" s="1"/>
  <c r="A21" i="9"/>
  <c r="A25" i="9" s="1"/>
  <c r="A13" i="8"/>
  <c r="A17" i="8" s="1"/>
  <c r="A29" i="9" l="1"/>
  <c r="A32" i="9" s="1"/>
  <c r="A36" i="9" s="1"/>
  <c r="A20" i="8"/>
  <c r="A24" i="8" s="1"/>
  <c r="A38" i="10"/>
  <c r="A40" i="10" s="1"/>
  <c r="A42" i="10" s="1"/>
  <c r="A27" i="8" l="1"/>
  <c r="A30" i="8" s="1"/>
  <c r="A32" i="8" s="1"/>
  <c r="A35" i="8" l="1"/>
  <c r="A38" i="8" s="1"/>
  <c r="A41" i="8" l="1"/>
  <c r="A43" i="8"/>
  <c r="A45" i="8" s="1"/>
  <c r="A48" i="8" s="1"/>
  <c r="A51" i="8" s="1"/>
  <c r="A53" i="8" l="1"/>
  <c r="A55" i="8" s="1"/>
  <c r="A57" i="8" s="1"/>
  <c r="A59" i="8" s="1"/>
  <c r="A61" i="8" s="1"/>
  <c r="F119" i="2" l="1"/>
  <c r="F101" i="2"/>
  <c r="F102" i="2"/>
  <c r="F103" i="2"/>
  <c r="F104" i="2"/>
  <c r="F105" i="2"/>
  <c r="F111" i="2"/>
  <c r="F112" i="2"/>
  <c r="F113" i="2"/>
  <c r="F100" i="2"/>
  <c r="F115" i="2" s="1"/>
  <c r="F90" i="2"/>
  <c r="F91" i="2"/>
  <c r="F92" i="2"/>
  <c r="F93" i="2"/>
  <c r="F89" i="2"/>
  <c r="F76" i="2"/>
  <c r="F79" i="2"/>
  <c r="F80" i="2"/>
  <c r="F81" i="2"/>
  <c r="F82" i="2"/>
  <c r="F83" i="2"/>
  <c r="F75" i="2"/>
  <c r="F123" i="2"/>
  <c r="F129" i="2"/>
  <c r="F131" i="2" s="1"/>
  <c r="F122" i="2"/>
  <c r="F39" i="2"/>
  <c r="F40" i="2"/>
  <c r="F41" i="2"/>
  <c r="F42" i="2"/>
  <c r="F43" i="2"/>
  <c r="F44" i="2"/>
  <c r="F45" i="2"/>
  <c r="F46" i="2"/>
  <c r="F47" i="2"/>
  <c r="F48" i="2"/>
  <c r="F49" i="2"/>
  <c r="F50" i="2"/>
  <c r="F51" i="2"/>
  <c r="F52" i="2"/>
  <c r="F53" i="2"/>
  <c r="F54" i="2"/>
  <c r="F55" i="2"/>
  <c r="F56" i="2"/>
  <c r="F57" i="2"/>
  <c r="F58" i="2"/>
  <c r="F59" i="2"/>
  <c r="F38" i="2"/>
  <c r="F6" i="2"/>
  <c r="F7" i="2"/>
  <c r="F8" i="2"/>
  <c r="F9" i="2"/>
  <c r="F10" i="2"/>
  <c r="F11" i="2"/>
  <c r="F12" i="2"/>
  <c r="F13" i="2"/>
  <c r="F14" i="2"/>
  <c r="F15" i="2"/>
  <c r="F16" i="2"/>
  <c r="F17" i="2"/>
  <c r="F18" i="2"/>
  <c r="F19" i="2"/>
  <c r="F20" i="2"/>
  <c r="F21" i="2"/>
  <c r="F22" i="2"/>
  <c r="F23" i="2"/>
  <c r="F24" i="2"/>
  <c r="F25" i="2"/>
  <c r="F26" i="2"/>
  <c r="F27" i="2"/>
  <c r="F28" i="2"/>
  <c r="F29" i="2"/>
  <c r="F30" i="2"/>
  <c r="F31" i="2"/>
  <c r="F32" i="2"/>
  <c r="F5" i="2"/>
  <c r="C15" i="11" l="1"/>
  <c r="C17" i="11"/>
  <c r="F94" i="2" l="1"/>
  <c r="F95" i="2" s="1"/>
  <c r="F84" i="2"/>
  <c r="F85" i="2" s="1"/>
  <c r="C13" i="11" l="1"/>
  <c r="C14" i="11"/>
  <c r="F33" i="2"/>
  <c r="F34" i="2" s="1"/>
  <c r="F35" i="2"/>
  <c r="F36" i="2"/>
  <c r="F37" i="2"/>
  <c r="F126" i="2"/>
  <c r="F127" i="2"/>
  <c r="F121" i="2"/>
  <c r="F125" i="2" s="1"/>
  <c r="F72" i="2"/>
  <c r="F73" i="2"/>
  <c r="F74" i="2"/>
  <c r="F96" i="2"/>
  <c r="F97" i="2"/>
  <c r="F98" i="2"/>
  <c r="F99" i="2"/>
  <c r="F116" i="2"/>
  <c r="F132" i="2"/>
  <c r="F133" i="2"/>
  <c r="F71" i="2" l="1"/>
  <c r="C12" i="11" s="1"/>
  <c r="C16" i="11"/>
  <c r="C11" i="11"/>
  <c r="C18" i="11" l="1"/>
</calcChain>
</file>

<file path=xl/sharedStrings.xml><?xml version="1.0" encoding="utf-8"?>
<sst xmlns="http://schemas.openxmlformats.org/spreadsheetml/2006/main" count="513" uniqueCount="311">
  <si>
    <t>kom</t>
  </si>
  <si>
    <t>a</t>
  </si>
  <si>
    <t>b</t>
  </si>
  <si>
    <t>c</t>
  </si>
  <si>
    <t>d</t>
  </si>
  <si>
    <t>wc školjka z izplakovalnim kotličkom</t>
  </si>
  <si>
    <t>m2</t>
  </si>
  <si>
    <t>m1</t>
  </si>
  <si>
    <t>RUŠITVENA DELA SKUPAJ</t>
  </si>
  <si>
    <t>MIZARSKA DELA SKUPAJ</t>
  </si>
  <si>
    <t xml:space="preserve">dobava  </t>
  </si>
  <si>
    <t>oblaganje</t>
  </si>
  <si>
    <t>KERAMIČARSKA DELA SKUPAJ</t>
  </si>
  <si>
    <t>kpl</t>
  </si>
  <si>
    <t>m</t>
  </si>
  <si>
    <t>Mizarska dela</t>
  </si>
  <si>
    <t>kos</t>
  </si>
  <si>
    <t>Zametavanje utorov z grobo apneno cementno malto po položenih instalacijah.</t>
  </si>
  <si>
    <t>Zidarska dela</t>
  </si>
  <si>
    <t>ZIDARSKA DELA SKUPAJ</t>
  </si>
  <si>
    <t>-</t>
  </si>
  <si>
    <t>Keramičarska dela</t>
  </si>
  <si>
    <t>Demontaža obstoječih vrat do 2,0 m2/kom, vključno z podkonstrukcijami oz. slepimi podboji z odvozom na stalno deponijo z vplačilom vseh taks.</t>
  </si>
  <si>
    <t>Demontaža sanitarnih elementov in priključnih cevi vključno z odklopom dovoda vode in odtoka s sortiranjem materialov ter z odvozom na stalno deponijo z vplačilom vseh taks.</t>
  </si>
  <si>
    <t>e</t>
  </si>
  <si>
    <t>pisoar</t>
  </si>
  <si>
    <t xml:space="preserve">Izdelava novih ometov z izvedbo cementnega obrizga, grobega apneno cementnega ometa in finega ometa. </t>
  </si>
  <si>
    <t>Obdelava okenskih špalet v sestavi: cementni obriz, grobi in fini apneni omet. Izravnava se izvede na mestih kjer so nastale poškodbe ali za potrebo izravnave.</t>
  </si>
  <si>
    <t>Ročno rušenje utorov za razne instalacije</t>
  </si>
  <si>
    <t xml:space="preserve"> 5x5</t>
  </si>
  <si>
    <t xml:space="preserve"> 10x5</t>
  </si>
  <si>
    <t>Strojno in deloma ročno rušenje stenske in talne keramike z odvozom materiala na stalno deponijo z vplačilom vseh taks.</t>
  </si>
  <si>
    <t>Izdelava horizontalne in zidne hidroizolacije  na cementni osnovi kot npr:  hidrostop elastik ali enakovredno v dveh slojih ter izvedbo stikov tla stena s npr. kemaband elastičnimi trakovi ali enakovredno. Izvedba po navodilih proizvajalca sistema.</t>
  </si>
  <si>
    <t>Dobava in montaža ojačitve s ploščo OSB d=18mm kot podlaga za stensko opremo.</t>
  </si>
  <si>
    <t>Slikopleskarska dela</t>
  </si>
  <si>
    <t>SLIKOPLESKARSKA DELA SKUPAJ</t>
  </si>
  <si>
    <t>1.</t>
  </si>
  <si>
    <t>2.</t>
  </si>
  <si>
    <t>3.</t>
  </si>
  <si>
    <t>umivalnik s mešalno armaturo</t>
  </si>
  <si>
    <t>tuš kad z stekleno steno in armaturo</t>
  </si>
  <si>
    <t>Odstranjevanje stavbnega pohištva z objekta ter nakladanje in odvoz na deponijo s plačilom taks.</t>
  </si>
  <si>
    <t>m3</t>
  </si>
  <si>
    <t>okna s podkonstrukcijo (kopelit) dim. 2x1,5m</t>
  </si>
  <si>
    <t>Rušenje sten debeline do 30 cm, vključno z rezanjem in z odvozom materiala na stalno deponijo s plačilom taks.</t>
  </si>
  <si>
    <t>Krpanje praga vrat na porušenem delu zida.</t>
  </si>
  <si>
    <t>Razna betoniranja za zaščito cevi, kablov in drugih elementov v tlakih z dobavo materiala in vgradnjo.</t>
  </si>
  <si>
    <t>Suhomontažna dela</t>
  </si>
  <si>
    <t>SUHOMONTAŽNA DELA SKUPAJ</t>
  </si>
  <si>
    <t>Dobava in oblaganje sten s ploščicami  (srednji cenovni razred, 25 €/m2) v notranjih prostorih na lepilo, vključno s fugiranjem in inox letvami v vogalih in na robovih. Barvo, format in način polaganja določi investitor.</t>
  </si>
  <si>
    <t>Dobava in polaganje nedrsečih talnih ploščic (srednji cenovni razred, 25 €/m2) v sanitarijah  na lepilo, vključno s fugiranjem. Barvo, format in način polaganja določi investitor.</t>
  </si>
  <si>
    <t>Dobava in vgradnja alu letvic na vidnih oziroma izpostavljenih vogalih.</t>
  </si>
  <si>
    <t>Dobava in vgradnja inox profilov med različnimi tlaki.</t>
  </si>
  <si>
    <t>Izdelava izravnave sten na območjih odstranjene keramike s cementno malto, s predhodno izvedbo priprave podlage z odstranitvijo prahu in premaz z emulzijo za boljšo sprejemnost staro-novo; podlaga za novo stensko keramiko.</t>
  </si>
  <si>
    <t>STAVBNO POHIŠTVO</t>
  </si>
  <si>
    <t>Stavbno pohištvo</t>
  </si>
  <si>
    <t>STAVBNO POHIŠTVO SKUPAJ</t>
  </si>
  <si>
    <t>Dobava in montaža ojačitvenega UA profila na pozicijah vrat (1kom/vrata).</t>
  </si>
  <si>
    <t>2x pleskanje z latex barvo - bela.</t>
  </si>
  <si>
    <t xml:space="preserve">Rušitvena dela </t>
  </si>
  <si>
    <t>Demontažna dela:</t>
  </si>
  <si>
    <t>zapiranje napajanja vode za demontiran del razvoda, praznjenje vode iz razvoda</t>
  </si>
  <si>
    <t>odvoz demontiranega materiala na deponijo s plačilom takse</t>
  </si>
  <si>
    <t>Priključek na obstoječo cev vodovodne instalacije, komplet z vsem potrebnim materialom</t>
  </si>
  <si>
    <t>Kroglična podometna navojna zaporna pipa z rozeto in kapo, komplet s tesnilnim materialom</t>
  </si>
  <si>
    <t>DN 20</t>
  </si>
  <si>
    <t>DN 15</t>
  </si>
  <si>
    <t>Večplastna "Alumplast" cev za razvod hladne pitne  vode po ISO 15875 sestavljena iz slojev polietilena, veznega sloja, aluminijaste cevi, veznega sloja in polietilena, vključno s pripadajočimi fazonskimi kosi za hladno stiskanje, spojnimi elementi in tesnilnim materialom, parozaporno toplotno izolirana s fleksibilno zaprtocelično izolacijo iz sintetičnega kavčuka s koeficientom upora proti difuziji vodne pare ≥ 10.000 in toplotno prevodnostjo ≤ 0,040 W/mK v mehanski zaščiti</t>
  </si>
  <si>
    <t>DN 20 (Ø26,0 x 3,00 mm) - debeline izolacije 9 mm</t>
  </si>
  <si>
    <t>DN 15 (Ø20,0 x 2,25 mm) - debeline izolacije 9 mm</t>
  </si>
  <si>
    <t>Večplastna "Alumplast" cev za razvod tople pitne vode in cirkulacije po ISO 15875 sestavljena iz slojev polietilena, veznega sloja, aluminijaste cevi, veznega sloja in polietilena, vključno s pripadajočimi fazonskimi kosi za hladno stiskanje, spojnimi elementi in tesnilnim materialom, toplotno izolirana s fleksibilno zaprtocelično izolacijo iz sintetičnega kavčuka s koeficientom upora proti difuziji vodne pare ≥ 8.000 in toplotno prevodnostjo ≤ 0,035 W/mK v mehanski zaščiti</t>
  </si>
  <si>
    <t>PE kanalizacijska cev vključno s fazonskimi kosi in gumi tesnili</t>
  </si>
  <si>
    <t>DN 110</t>
  </si>
  <si>
    <t>DN   50</t>
  </si>
  <si>
    <t>Talni sifon iz plastičnega materiala z INOX okvirjem in rešetko, PVC vložkom in tesnilnim materialom</t>
  </si>
  <si>
    <t>150 x 150 mm</t>
  </si>
  <si>
    <t>Tlačni bojler za montažo horizontalnona steno Gorenje ali enakovreden, z električnim grelcem 2,0 kW, izolacijskim plaščem, delovnim in varnostnim termostatom, kompletno avtomatiko, z veznima cevkama z rozetama, pritrdilnim in tesnilnim materialom</t>
  </si>
  <si>
    <t>tip TGR80W-VH, vsebine cca. 80 l</t>
  </si>
  <si>
    <t>Odbojno - varnostni ventil DN 15, komplet s tesnilnim materialom</t>
  </si>
  <si>
    <t>Pretočna raztezna posoda za pitno vodo s pritrdilnim materialom</t>
  </si>
  <si>
    <t>volumna 8 l</t>
  </si>
  <si>
    <t>Tlačni preizkus vodovodne instalacije po SIST EN 806-4: 2010 z izdelavo zapisnika, komplet s potrebnim materialom</t>
  </si>
  <si>
    <t>Razkuževanje instalacije po SIST EN 804-4: 2010, izpiranje cevovodov, izvedba dezinfekcije in bakteriološke analize</t>
  </si>
  <si>
    <t>Cevni ventilator Ruck ali enakovreden, komplet z elastičnima priključkoma, stenskim regulatorjem in pritrdilnim materialom</t>
  </si>
  <si>
    <t>tip RS 150</t>
  </si>
  <si>
    <r>
      <t>V</t>
    </r>
    <r>
      <rPr>
        <vertAlign val="subscript"/>
        <sz val="11"/>
        <rFont val="Arial"/>
        <family val="2"/>
        <charset val="238"/>
      </rPr>
      <t>od</t>
    </r>
    <r>
      <rPr>
        <sz val="11"/>
        <rFont val="Arial"/>
        <family val="2"/>
        <charset val="238"/>
      </rPr>
      <t>= 220 m</t>
    </r>
    <r>
      <rPr>
        <vertAlign val="superscript"/>
        <sz val="11"/>
        <rFont val="Arial"/>
        <family val="2"/>
        <charset val="238"/>
      </rPr>
      <t>3</t>
    </r>
    <r>
      <rPr>
        <sz val="11"/>
        <rFont val="Arial"/>
        <family val="2"/>
        <charset val="238"/>
      </rPr>
      <t>/h, P</t>
    </r>
    <r>
      <rPr>
        <vertAlign val="subscript"/>
        <sz val="11"/>
        <rFont val="Arial"/>
        <family val="2"/>
        <charset val="238"/>
      </rPr>
      <t>t</t>
    </r>
    <r>
      <rPr>
        <sz val="11"/>
        <rFont val="Arial"/>
        <family val="2"/>
        <charset val="238"/>
      </rPr>
      <t>= 150 Pa</t>
    </r>
  </si>
  <si>
    <r>
      <t>N</t>
    </r>
    <r>
      <rPr>
        <vertAlign val="subscript"/>
        <sz val="11"/>
        <rFont val="Arial"/>
        <family val="2"/>
        <charset val="238"/>
      </rPr>
      <t>el</t>
    </r>
    <r>
      <rPr>
        <sz val="11"/>
        <rFont val="Arial"/>
        <family val="2"/>
        <charset val="238"/>
      </rPr>
      <t>= 67 W, 230 V, 50 Hz</t>
    </r>
  </si>
  <si>
    <t>tip RS 125</t>
  </si>
  <si>
    <r>
      <t>V</t>
    </r>
    <r>
      <rPr>
        <vertAlign val="subscript"/>
        <sz val="11"/>
        <rFont val="Arial"/>
        <family val="2"/>
        <charset val="238"/>
      </rPr>
      <t>od</t>
    </r>
    <r>
      <rPr>
        <sz val="11"/>
        <rFont val="Arial"/>
        <family val="2"/>
        <charset val="238"/>
      </rPr>
      <t>= 140 m</t>
    </r>
    <r>
      <rPr>
        <vertAlign val="superscript"/>
        <sz val="11"/>
        <rFont val="Arial"/>
        <family val="2"/>
        <charset val="238"/>
      </rPr>
      <t>3</t>
    </r>
    <r>
      <rPr>
        <sz val="11"/>
        <rFont val="Arial"/>
        <family val="2"/>
        <charset val="238"/>
      </rPr>
      <t>/h, P</t>
    </r>
    <r>
      <rPr>
        <vertAlign val="subscript"/>
        <sz val="11"/>
        <rFont val="Arial"/>
        <family val="2"/>
        <charset val="238"/>
      </rPr>
      <t>t</t>
    </r>
    <r>
      <rPr>
        <sz val="11"/>
        <rFont val="Arial"/>
        <family val="2"/>
        <charset val="238"/>
      </rPr>
      <t>= 150 Pa</t>
    </r>
  </si>
  <si>
    <r>
      <t>N</t>
    </r>
    <r>
      <rPr>
        <vertAlign val="subscript"/>
        <sz val="11"/>
        <rFont val="Arial"/>
        <family val="2"/>
        <charset val="238"/>
      </rPr>
      <t>el</t>
    </r>
    <r>
      <rPr>
        <sz val="11"/>
        <rFont val="Arial"/>
        <family val="2"/>
        <charset val="238"/>
      </rPr>
      <t>= 56 W, 230 V, 50 Hz</t>
    </r>
  </si>
  <si>
    <t>Zračni spiro kanali iz pocinkane pločevine izdelani po SIST EN 1506, razred tesnosti C po SIST EN 12237, vključno s fazonskimi kosi, regulacijskimi ter usmerjevalnimi loputami, komplet s podpornim, obešalnim in tesnilnim materialom po SIST EN 12236, z revizijskimi odprtinami po SIST EN 1209</t>
  </si>
  <si>
    <t>Ø150</t>
  </si>
  <si>
    <t>Ø125</t>
  </si>
  <si>
    <t>Ø100</t>
  </si>
  <si>
    <t>Parozaporna izolacija kanalov s ploščami s toplotno izolacijo toplotne prevodnosti &lt; 0,035 W/mK, koeficienta upora proti difuziji vodne pare ≥ 7.000,  požarnega razreda B-s3,d0 po EN 13501-1, komplet z lepilnim materialom</t>
  </si>
  <si>
    <t>debeline 9 mm</t>
  </si>
  <si>
    <r>
      <t>m</t>
    </r>
    <r>
      <rPr>
        <vertAlign val="superscript"/>
        <sz val="11"/>
        <rFont val="Arial"/>
        <family val="2"/>
        <charset val="238"/>
      </rPr>
      <t>2</t>
    </r>
  </si>
  <si>
    <t>Gibka zračna cev z zvočno in toplotno izolacijo Air Connections ali enakovredna tip Sonoconnect LS25 MP za priključitev distribucijskih elementov na kanalski razvod, z notranjo površino odporno na abrazivnost zraka, komplet s pritrdilnim materialom, skupne dolžine:</t>
  </si>
  <si>
    <t>Prezračevalni ventil za odtok zraka Klimaoprema ali enakovreden, komplet s pritrdilnim materialom</t>
  </si>
  <si>
    <t>tip ZOV - 125</t>
  </si>
  <si>
    <t>tip ZOV - 100</t>
  </si>
  <si>
    <t>Aluminijasta izenačevalna vratna rešetka Klimaoprema ali enakovredna, komplet s pritrdilnim materialom</t>
  </si>
  <si>
    <t>tip OAS-R 425x125</t>
  </si>
  <si>
    <t>Zaščitna fasadna sesalna ali izpušna rešetka Klimaoprema ali enakovredna, komplet s pritrdilnim materialom</t>
  </si>
  <si>
    <t>tip AFZM Ø150</t>
  </si>
  <si>
    <t>tip AFZM Ø125</t>
  </si>
  <si>
    <t>Meritve prezračevanja z regulacijo količin zraka vseh elementov in izdelavo poročila, po SIST EN 12599</t>
  </si>
  <si>
    <t>Priključek na obstoječe jeklene črne cevi, komplet s pritrdilnim materialom</t>
  </si>
  <si>
    <t>Trda bakrena cev s fitingi in fazoni, z dodatkom za odrez, spojnim in pritrdilnim materialom</t>
  </si>
  <si>
    <t>Ø18 x 1,0 mm</t>
  </si>
  <si>
    <t>Ø15 x 1,0 mm</t>
  </si>
  <si>
    <t>Ø12 x 1,0 mm</t>
  </si>
  <si>
    <t>Tipska držala za ogrevne cevi, komplet s pritrdilnim materialom</t>
  </si>
  <si>
    <t>Toplotna izolacija cevi ogrevne vode s toplotno izolacijo s toplotno prevodnostjo λ≤0,035W/mK za temperaturno območje od 10 do +100°C komplet z lepilnim materialom</t>
  </si>
  <si>
    <t>Ø18 mm - debeline 6 mm</t>
  </si>
  <si>
    <t>Ø15 mm - debeline 6 mm</t>
  </si>
  <si>
    <t>Ø12 mm - debeline 6 mm</t>
  </si>
  <si>
    <t>Avtomatski odzračevalni lonček, s pritrdilnim materialom</t>
  </si>
  <si>
    <t>Aluminjasti radiatorji Aklimat ali enakovredni, komplet zidnimi nosilci, spojnim in tesnilnim materialom, tovarniško lakirani</t>
  </si>
  <si>
    <t>tip M900</t>
  </si>
  <si>
    <t>8 členov</t>
  </si>
  <si>
    <t>Dinamični radiatorski ventil z regulatorjem diferenčnega tlaka Danfoss ali enakovreden, komplet s termostatsko glavo in pritrdilnim materialom, tip</t>
  </si>
  <si>
    <t xml:space="preserve"> </t>
  </si>
  <si>
    <t>RA-DV kotni DN 15</t>
  </si>
  <si>
    <t>RA-DV kotni DN 10</t>
  </si>
  <si>
    <t>Radiatorski kotni zaporni holandec, komplet s pritrdilnim materialom</t>
  </si>
  <si>
    <t>DN 10</t>
  </si>
  <si>
    <t>Uregulacija armatur in nastavitev avtomatske regulacije</t>
  </si>
  <si>
    <t>Nastavitev delovanja sistema radiatorskega ogrevanja s poizkusnim obratovanjem</t>
  </si>
  <si>
    <t>Pripravljalna dela, zarisovanje, polnjenje in odzračevanje inštalacije, tlačni preizkus in zaključna dela</t>
  </si>
  <si>
    <t>RUŠITVENA DELA</t>
  </si>
  <si>
    <t>ZIDARSKA DELA</t>
  </si>
  <si>
    <t>MIZARSKA DELA</t>
  </si>
  <si>
    <t>SUHOMONTAŽNA DELA</t>
  </si>
  <si>
    <t>SLIKOPLESKARSKA DELA</t>
  </si>
  <si>
    <t>KERAMIČARSKA DELA</t>
  </si>
  <si>
    <t>II.</t>
  </si>
  <si>
    <t>III.</t>
  </si>
  <si>
    <t>IV.</t>
  </si>
  <si>
    <t>REKAPITULACIJA</t>
  </si>
  <si>
    <t>radiator - lojtrica, 1200X500 mm, 621W, kot npr. Terma Bad R01 ali enakovredno</t>
  </si>
  <si>
    <t>demontaža radiatorja (kos 1) in cevi  po predhodnem praznjenje vode iz cevi in radiatorja</t>
  </si>
  <si>
    <t>Kompleten tuš sestavljen iz tuš kadičke z odlivnim ventilom in sifonom, stenske enoročne mešalne baterije z ročno prho, tuš kabine/stene, z vsemi nosilci, priključki, veznim, tesnilnim in pritrdilnim materialom. Tip kadičke kot npr. Kolpa San Trin 90x90 Q line z oblogo ali enakovredno.</t>
  </si>
  <si>
    <t>dim. kadičke 900 x 900 mm</t>
  </si>
  <si>
    <t xml:space="preserve"> 15x15</t>
  </si>
  <si>
    <t>FI 125 mm</t>
  </si>
  <si>
    <t>FI 150 mm</t>
  </si>
  <si>
    <t>Predelna stena debeline 12,5 cm, višine 315 cm, tip npr. Knauf W112 ali enakovredno.
Dobava in montaža predelne stene iz enojne kovinske podkonstrukcije iz pocinkanih UW/CW profilov širine 75 mm. Stena se obojestransko obloži z dvoslojno oblogo iz vodoodpornih mavčnokartonskih plošč (2 × 12,5 mm), tip Knauf (zelene) plošče ali enakovredne.
V votlini se vgradi toplotno in zvočno izolacijo iz mineralne (steklene) volne, debeline 100 mm.
V ceni morajo biti vključeni: dobava in montaža tesnilnih trakov na stikih s tlemi, stenami in stropom; vsi pritrdilni elementi in dodatki; bandažiranje, kitanje in zaključna obdelava vseh stikov, vključno z vogali in detajli; izrezi za inštalacije; obdelava vseh konstrukcijskih detajlov po sistemskih zahtevah proizvajalca.</t>
  </si>
  <si>
    <t xml:space="preserve">Datum: </t>
  </si>
  <si>
    <t xml:space="preserve">Ponudnik: </t>
  </si>
  <si>
    <t xml:space="preserve">Št. ponudbe: </t>
  </si>
  <si>
    <t>I.</t>
  </si>
  <si>
    <t xml:space="preserve">Preveriti excel formule, da ne pride do računskih napak ter da je ponudba točna! </t>
  </si>
  <si>
    <t>Vse nedorečene opise postavk oz. finalne obdelave in zaključke je potrebno dogovoriti pred izvedbo z investitorjem!</t>
  </si>
  <si>
    <t>V ponudbeni ceni morajo biti vključeni stroški nabave materiala, stroški transportov in manipulacije, stroški gradnje oz. vgradnje, stroški zavarovanj, stroški pridobitev ustreznih dovoljenj ter stroški vezani na primopredajo. Pri kalkulaciji cene za posamezno postavko je potrebno upoštevati vsa določila navedena v razpisni dokumentacij, grafični del in popis del. V ceni mora biti zajet tudi stroški priprave dokumentacije skladno s »Zakonom o gradbenih proizvodih«, ki jo izvajalec pred montažo preda nadzornemu organu v potrditev (atesti, izjave o lastnostih, CE certifikati, tehnična soglasja…-vse v slovenskem jeziku), stroški meritev in poročil, kontrole kakovosti, izdelava DZO in navodila za obratovanje in vzdrževanje (v slovenskem jeziku).</t>
  </si>
  <si>
    <t xml:space="preserve">Odstranitev in odvoz vseh okolju nevarnih materialov izvajati v skladu s predpisi in jih je ustrezno deponirati.
</t>
  </si>
  <si>
    <t>Enotna cena po postavkah mora vsebovati:</t>
  </si>
  <si>
    <t>Obračun se izvede skladno s dejasnkim izvedenim delom in dejanskimi količinami. Obračun se izvede skladno s priročnikom Gradbene kalkulacije, Štefan Žemva.</t>
  </si>
  <si>
    <t>Izvajalec del je dolžan predložiti evidenčne liste o odvozu odpadkov.Ves odpadni material od rušenja je potrebno sortirati! Glede ravnanja z odpadki je potrebno upoštevati vso trenutno veljavno slovensko zakonodajo s tega področja! V ponudbeno ceno mora biti vključen tudi prispevek za deponiranje.</t>
  </si>
  <si>
    <t>Pred oddajo ponudbe si je izvajalec dolžan ogledati lokacijo nameravane gradnje in upoštevati vse stroške vezane na zahtevnost del in potrebno tehnologijo za izvedbo posameznih postavk na predvideni lokaciji ter to upoštevati v enotnih cenah ponudbenih postavk. Kasnejših pripomb investitor ne sprejema.</t>
  </si>
  <si>
    <t xml:space="preserve">Izvajalec je dolžan zagotoviti varnost pri delu na gradbišču skladno z varnostnim načrtom in veljavno zakonodajo. </t>
  </si>
  <si>
    <t>GRADBENO - OBRTNIŠKLA DELA</t>
  </si>
  <si>
    <t>STROJNE INŠTALACIJE</t>
  </si>
  <si>
    <t>Določena strojna dela (praznjenje sistema pitne vode in  radiatorskega sistema) se ne smejo prekrivati s službenim časom RVK pon-pet od 7h do 15h30.</t>
  </si>
  <si>
    <t xml:space="preserve"> - finalno fino čiščenje po končanih delih.</t>
  </si>
  <si>
    <t>Pred nabavo materiala mora izvajalec obvezno preveriti količine tega popisa in jih uskladiti z dejanskimi količinami.</t>
  </si>
  <si>
    <t xml:space="preserve"> - vsi materiali morajo biti od istega proizvajalca, da bodo kompatibilni med seboj;</t>
  </si>
  <si>
    <t xml:space="preserve"> - vso kitanje med stropnimi profili in stenami/stropovi/drugimi materiali z belim akrilnim kitom oziroma kjer je potrebno;</t>
  </si>
  <si>
    <t xml:space="preserve"> - vsa potrebna pomožna sredstva za izvedbo del na objektu, kot so lestve, delovni in pomožni odri, dvigalna tehnika (avtodvigalo) in podobno;</t>
  </si>
  <si>
    <t xml:space="preserve"> - ves potreben glavni, pomožni, pritrdilni in vezni material in izdelva vseh priključkov;</t>
  </si>
  <si>
    <t xml:space="preserve"> - strošek zaščite izvedenih del med posameznimi fazami del;</t>
  </si>
  <si>
    <t xml:space="preserve"> -  izvedba zaščite pred začetkom del vseh dostopnih poti in delovišča, izdelava PVC stene pred vhodom v sanitarije, ki mora biti ohranjena do zaključka del, nato pa v celoti odstranjena;</t>
  </si>
  <si>
    <t xml:space="preserve"> - kalo materiala upoštevan v položeni kvadraturi tlaka;</t>
  </si>
  <si>
    <t xml:space="preserve"> - monitoring ničelnega stanja (pred začetkom gradnje je izvajalec dolžan ugotoviti in dokumentirati obstoječe stanje vseh objektov ter dostopnih poti v vplivnem območju gradnje);</t>
  </si>
  <si>
    <t xml:space="preserve"> - odpravljanja vseh poškodb nastalih zaradi gradnje na drugih objektih, napravah, površinah ter na dostopnih poteh;</t>
  </si>
  <si>
    <t xml:space="preserve"> - postavitev sanitarnega wc kontenjerja;</t>
  </si>
  <si>
    <t xml:space="preserve"> - dobava in montaža gradbiščne omarice in meritve;</t>
  </si>
  <si>
    <t xml:space="preserve"> - polaganje keramike ob vodovodnih  in elektro priključkih izvesti , tako da so stiki pokriti s rozetami;</t>
  </si>
  <si>
    <t xml:space="preserve"> - rušenje obstoječega okna in pozidava se izvedeta isti dan. Dobava novega okna se zagotovi v najkrajšem možnem času. Do vgradnje novega okna se odprtina začasno zapre s plohi, da se prepreči vstop v objekt v času, ko se dela ne izvajajo;</t>
  </si>
  <si>
    <t xml:space="preserve"> - vsakodnevno čiščenje objekta, ter dostopnih poti do delovišča. Dela se bodo izvajala med delovnim procesom RVK, zato je potrebno dosledno čistiti. V nobenem primeru ne sme biti moten proces dela investitorja;</t>
  </si>
  <si>
    <t>Splošni pogoji ponudbenega predračuna:</t>
  </si>
  <si>
    <t>Priloge:</t>
  </si>
  <si>
    <t xml:space="preserve"> - tloris sanitarij</t>
  </si>
  <si>
    <t xml:space="preserve"> - prezračevanje</t>
  </si>
  <si>
    <t xml:space="preserve"> - radiatorsko ogrevanje</t>
  </si>
  <si>
    <t xml:space="preserve"> - fekalna kanalizacija</t>
  </si>
  <si>
    <t>NEPREDVIDENA DELA 5%</t>
  </si>
  <si>
    <t>PREZRAČEVANJE</t>
  </si>
  <si>
    <t>RADIATORSKO OGREVANJE</t>
  </si>
  <si>
    <t xml:space="preserve">S K U P A J </t>
  </si>
  <si>
    <t xml:space="preserve">SKUPAJ </t>
  </si>
  <si>
    <t>7.</t>
  </si>
  <si>
    <t>5.</t>
  </si>
  <si>
    <t>6.</t>
  </si>
  <si>
    <t>4.</t>
  </si>
  <si>
    <t>SKUPAJ I. - IV.</t>
  </si>
  <si>
    <t>ogledalo in polica</t>
  </si>
  <si>
    <t>Odstranjevanje obstoječih cevi strojnih inštalacij iz sten ter iz tlakov v pritličju ter odvoz v deponijo.</t>
  </si>
  <si>
    <t>Pazljiva demontaža obstoječega vratnega krila v sanitarijah, izdelava odprtine dim. 400x150 mm za prezračevanje in montaža inox rešetke, ter ponovna montaža vratnega krila.</t>
  </si>
  <si>
    <t>Rušenje mavčno-kartonskih sten debeline do 12 cm, vključno z podkonstrukcijo in potrebnim rezanjem in z odvozom materiala na stalno deponijo s plačilom taks.</t>
  </si>
  <si>
    <t>Strojno in deloma ročno  rušenje estriha. V ceni upoštevati odvoz na stalno deponijo s plačilom taks.</t>
  </si>
  <si>
    <t>Delno betoniranje obstoječe AB plošče, komplet z armaturo, zaradi zamenjave novih cevi kanalizacije.</t>
  </si>
  <si>
    <t xml:space="preserve">Izdelava posameznih prebojev za prehod inštalacijskih vodov skozi posamezne opečne ali AB konstrukcije ter obojestransko tesnenje in obdelava po položitvi inštalacije. </t>
  </si>
  <si>
    <t>Pleskanje obstoječih sten 2x s poldisperzijsko barvo v beli barvi s predhopdno pripravo podlage (čiščenje, prednamaz…). Barva bela.</t>
  </si>
  <si>
    <t>Izdelava in montaža notranjih vrat, v enakem izgledu kot vrata v novih sanitarijah v 1. nadstropju, s kovinskim podbojem v beli barvi s tesnili, lesenim krilom, okovjem, nasadili,  kljuko ter odpiranje z metuljčkom/ključem(3kom).</t>
  </si>
  <si>
    <r>
      <t xml:space="preserve">Izdelava in montaža kuhinjskega elementa s ročaji, s vrati in in s pultom, z vgrajenim enojnim večjim inox koritom z odlagalno površino ter inox kuhinjsko mešalno armaturo, ter visečo omarico z drsnimi vrati in poličko 120x29x38 cm. Dolžina kuhinjskega elemneta </t>
    </r>
    <r>
      <rPr>
        <sz val="11"/>
        <rFont val="Calibri"/>
        <family val="2"/>
        <charset val="238"/>
        <scheme val="minor"/>
      </rPr>
      <t>120 cm.
Kuhinjski element kot npr.: Ikea, KNOXHULT 796.112.48 ali enakovredno.</t>
    </r>
    <r>
      <rPr>
        <sz val="11"/>
        <color theme="1"/>
        <rFont val="Calibri"/>
        <family val="2"/>
        <charset val="238"/>
        <scheme val="minor"/>
      </rPr>
      <t xml:space="preserve"> Investitor pred izvedbo potrdi vse elemente.</t>
    </r>
  </si>
  <si>
    <t>Dobava in montaža enokrilnega PVC okna dimenzije 60 × 60 cm, z možnostjo kombiniranega odpiranja okrog horizontalne in vertikalne osi (nagibno–odpirajoče), ter možnostjo blokiranja odpiranja horizontalno na ključ. Okno je izvedeno z mlečno troslojno termopan zasteklitvijo, Ug = 0,5 W/m²K in celotno Uw ≈ 0,7 W/m²K.
Vključeno je zapiralo z upravljalno palico za enostavno odpiranje in zapiranje iz nižje višine, ker je okno nameščeno višje na steni.
Montaža mora vključevati ves potreben pomožni pritrdilni in tesnilni material, vključno z vsemi zaključnimi in okrasnimi letvami, maskami, obrobami ter zunanjo polico. Montaža mora biti izvedena v celoti, z vsemi pripadajočimi zaključki.</t>
  </si>
  <si>
    <t xml:space="preserve"> - kitanje in brušenje obstoječih sten po odstranjeni obstoječi inštalaciji</t>
  </si>
  <si>
    <t>Dobava in polaganje nizkotalne keramične obloge (srednji cenovni razred, 25 €/m2) v sanitarijah  na lepilo, vključno s fugiranjem. Barvo, format in način polaganja določi investitor. Višine cca 6-10 cm.</t>
  </si>
  <si>
    <t xml:space="preserve"> - svetla mera vratne odprtine dim. 700x2100 mm (metuljček) krilo 1 cm nad tlemi.</t>
  </si>
  <si>
    <t xml:space="preserve"> - svetla mera vratne odprtine dim. 800x2100 mm (cilinder s ključom) in inox prezračevalno rešetko dim. 400x150 mm.</t>
  </si>
  <si>
    <t xml:space="preserve">Kitanje in pleskanje površin iz gipskartonskih plošč : 2 x kitanje in brušenje ter 2 x slikanje površin  z poldisperzijsko barvo - barva bela </t>
  </si>
  <si>
    <t>Dobava in vgradnja opečne preklade dolžine 1m.</t>
  </si>
  <si>
    <t>Dobava in montaža podkonstrukcije in novih stropnih plošč za armstrong strop. V ceni zajeti vse potrebne izreze. Razdalja med AB stropom in spodnjim robom novega visečega stropa določi investitor.
Tip kot npr.: Armstrong Perla OP 0.95 Tegular 15/90 ali enakovredno.</t>
  </si>
  <si>
    <t>Dobava in vgradnja inox protismradnih pokrovov dimenzije 50x50 cm s polnim dnom za naknadno montažo keramike.</t>
  </si>
  <si>
    <t xml:space="preserve">Nabava, dobava in zidanje zidov z opečnim zidakom dim. 30 cm in podaljšanje malte, kot npr. Goriške opekarne GO TERM 29 PU. Zidano z gradbenim lepilom in sidranje v obstoječo konstrukcijo. V ceni upoštevati vsa potrebna pripravljalna dela, odri in materiali. </t>
  </si>
  <si>
    <t>Dobava in montaža mlečne na steklo obstoječih vrat. Dimenzije 90x90cm. Vzorec potrdi investitor.</t>
  </si>
  <si>
    <t>Izdelava izravnalnega samonosilnega mikroarmiranega estriha MB 30 (C 25/30;X0;Dmax4;S1) povprečne debeline 5,00 cm; ob strani dilatiran s izolativnim trakom v debelini do 0,50 cm in z rezanimi dilatacijami po potrebi. Izvedba naklonov proti sifonu.</t>
  </si>
  <si>
    <t>Predelna stena debeline 17,5 cm, višine 315 cm, tip npr. Knauf W112 ali enakovredno.
Dobava in montaža predelne stene iz enojne kovinske podkonstrukcije iz pocinkanih UW/CW profilov širine 125 mm. Stena se obojestransko obloži z dvoslojno oblogo iz vodoodpornih mavčnokartonskih plošč (2 × 12,5 mm), tip Knauf (zelene) plošče ali enakovredne.
V votlini se vgradi toplotno in zvočno izolacijo iz mineralne (steklene) volne, debeline 150 mm.
V ceni morajo biti vključeni: dobava in montaža tesnilnih trakov na stikih s tlemi, stenami in stropom; vsi pritrdilni elementi in dodatki; bandažiranje, kitanje in zaključna obdelava vseh stikov, vključno z vogali in detajli; izrezi za inštalacije; obdelava vseh konstrukcijskih detajlov po sistemskih zahtevah proizvajalca.</t>
  </si>
  <si>
    <t>dim. cca. 600 x 150 mm</t>
  </si>
  <si>
    <t>Etažera iz brušenega stekla vključno s pokromanima konzolama in pritrdilnim materialom, PO IZBIRI INVESTITORJA</t>
  </si>
  <si>
    <t>Držalo za milo s pokromanim nosilcem, stekleno posodico za milo in pritrdilnim materialom, PO IZBIRI INVESTITORJA</t>
  </si>
  <si>
    <t>Držalo/škatla za papirnate brisače zidne izvedbe vključno s pritrdilnim materialom, PO IZBIRI INVESTITORJA</t>
  </si>
  <si>
    <t>WC metlica iz nerjavečega materiala, samostoječe izvedbe vključno s pritrdilnim materialom. PO IZBIRI INVESTITORJA</t>
  </si>
  <si>
    <t>Držalo za toaletni papir zidne izvedbe vključno s pritrdilnim materialom, PO IZBIRI INVESTITORJA</t>
  </si>
  <si>
    <t>dim. cca. 600 x 400 mm</t>
  </si>
  <si>
    <t>Kompleten umivalnik za montažo na steno sestavljen iz nosilne konstrukcije, školjke iz sanitarne keramike z odlivnim ventilom in sifonom, stoječe enoročne mešalne baterije, veznih cevi, kotnih ventilov, z vsem tesnilnim in pritrdilnim materialom. PO IZBIRI INVESTITORJA</t>
  </si>
  <si>
    <t>dim. cca. 600 x 700 mm</t>
  </si>
  <si>
    <t>Ogledalo iz brušenega stekla vključno s pritrdilnim materialom, PO IZBIRI INVESTITORJA</t>
  </si>
  <si>
    <t>Kompletni stenski WC, sestavljen iz nosilne konstrukcije (npr. Geberit montažni element ali enakovredno), viseče školjke iz sanitarne keramike s stenskim odtokom, sedežne deske s pokrovom, podometnega izplakovalnega kotlička z aktivacijsko tipko z dvokoličinskim splakovanjem, plovnim ventilom in zvezno pregibno cevjo, odtočnega ventila z odtočno cevjo, regulirnega kotnega ventila DN 15 in regulirnim ročajem, z vsem tesnilnim in pritrdilnim materialom.  PO IZBIRI INVESTITORJA</t>
  </si>
  <si>
    <t>Kompleten pisoar sestavljen iz nosilne konstrukcije (npr. Geberit montažni element ali enakovredno), školjke iz sanitarne keramike z odlivnim ventilom in sifonom, izpiranje na potisk, pršne garniture, kotnega ventila, vezne cevi, z vsem pritrdilnim in tesnilnim materialom. PO IZBIRI INVESTITORJA</t>
  </si>
  <si>
    <t>GRADBENO-OBRTNIŠKA DELA</t>
  </si>
  <si>
    <t>ELEKTROINŠTALACIJE</t>
  </si>
  <si>
    <t>SKUPAJ ELEKTROINŠTALACIJE</t>
  </si>
  <si>
    <t>SKUPAJ STROJNE INŠTALACIJE</t>
  </si>
  <si>
    <t xml:space="preserve">II. </t>
  </si>
  <si>
    <t>VODOVODNA INŠTALACIJA</t>
  </si>
  <si>
    <t xml:space="preserve"> - vodovodna inštalacija</t>
  </si>
  <si>
    <t>poz.</t>
  </si>
  <si>
    <t>naziv elementa</t>
  </si>
  <si>
    <t>EM</t>
  </si>
  <si>
    <t>količina</t>
  </si>
  <si>
    <t>cena</t>
  </si>
  <si>
    <t>skupaj</t>
  </si>
  <si>
    <t>OPOMBA:</t>
  </si>
  <si>
    <t>Za vse postavke velja. Da je v ceni upoštevana dobava, usklajevanje z naročnikom in  ostalimi izvajalci, montaža in montažni material, dela na predelavi omare.</t>
  </si>
  <si>
    <t xml:space="preserve">Izvajalec mora vse vgrajene elemente označevati skladno s tehničnimi oznakami naročnika. 
Izvajalec mora v tloris dosledno vrisovati povezave med elementi skladno s tehničnimi oznakami naročnika. Tloris z vrisanimi oznakami izvajalec po končanju del preda naročniku.  </t>
  </si>
  <si>
    <t>Dobava in polaganje kabelskih vodnikov delno na kabelske police delno položen prosto ali uvlečen v predhodno položene instalacijske cevi, po potrebi v zaščitni cevi</t>
  </si>
  <si>
    <t xml:space="preserve"> - 3 x 1,5 mm2  tip FROR (mehka žica)</t>
  </si>
  <si>
    <t xml:space="preserve"> - 3 x 2,5 mm2  tip FROR (mehka žica)</t>
  </si>
  <si>
    <t xml:space="preserve"> - 5 x 1,5 mm2  tip FROR (mehka žica)</t>
  </si>
  <si>
    <t>Dobava in montaža samougasna, negorljiva, gibljiva rebrasta PP cev namenjena za inštalacijo električne napeljave v votle predelne stene, 16 mm</t>
  </si>
  <si>
    <t>Dobava in montaža instalacijskega POK kanala 25x15 mm s pritrdilnim materialom montiran na strop ali steno, PVC, bel</t>
  </si>
  <si>
    <t>Dobava in montaža instalacijskega POK kanala 30x30 mm s pritrdilnim materialom montiran na strop ali steno, PVC, bel</t>
  </si>
  <si>
    <t>Dobava in montaža instalacijskega POK kanala 60x40 mm s pritrdilnim materialom montiran na strop ali steno, PVC, bel</t>
  </si>
  <si>
    <t>Dobava in montaža nadometne razvodne doze, 100x100 ali podobnih dimenzij</t>
  </si>
  <si>
    <t>Vodnik P-Y za izenačevanje potencialov in povezavo kovinskih mas, položen na kabelsko polico ali uvlečen v predhodno položene instalacijske cevi skupaj z kabel čeveljčki priključen na kovinsko maso (rumena/zelena)</t>
  </si>
  <si>
    <t xml:space="preserve"> - P/F-Y  4 (HO7V-U)</t>
  </si>
  <si>
    <t xml:space="preserve"> - P/F-Y  6 (HO7V-U)</t>
  </si>
  <si>
    <t>8.</t>
  </si>
  <si>
    <t>GIP - glavna izenačitev potenciala, za glavno izenačevanje potenciala in povezavo na ozemljitev, izolatorji s plastično dozo ter pritrdilnim materialom</t>
  </si>
  <si>
    <t>9.</t>
  </si>
  <si>
    <t>Izdelava ozemljitvenih spojev in spojev galvanskih izenačitev potenciala komplet z vsem potrebnim materialom - objemkami, kabelskimi čevlji in pritrditvijo na mesto spoja</t>
  </si>
  <si>
    <t>10.</t>
  </si>
  <si>
    <t>Dobava, montaža in priklop enojnega podometnega modulnega menjalnega stikala, 250 V, 10A, komplet z ustrezno 3 mestno dozo, montažnim in končnim okvirjem bele barve za montazo do treh stikal 
kot npr.: Vimar Plana</t>
  </si>
  <si>
    <t>11.</t>
  </si>
  <si>
    <t>Dobava, montaža in priklop podometne modularne vticniče, z zaščitnim pokrovom, 250V, 16A, 1P+N+PE, vgradnja v dozo fi-60, komplet z montažnim in koncnim okvirjem, bele barve, IP55
kot npr.: Vimar Plana</t>
  </si>
  <si>
    <t>12.</t>
  </si>
  <si>
    <t>Dobava, montaža in priklop vgradnega panela 600x600 mm, 33W, 4000K, 230VAC, IP44
kot npr.: DISANO 842 30W LED 600x600</t>
  </si>
  <si>
    <t>13.</t>
  </si>
  <si>
    <t>Dobava, montaža in priklop vgradni downlight, 6W, 4000K, IP65, 70 st.
kot npr. ROBUS GEM GIBLJIV CCT4 LED</t>
  </si>
  <si>
    <t>14.</t>
  </si>
  <si>
    <t>Dobava, montaža in priklop vgradnega stropnega senzorja gibanja, 360°, z nastavljivo zakasnitvijo izklopa, 230V / 10A</t>
  </si>
  <si>
    <t>15.</t>
  </si>
  <si>
    <t>Dobava, montaža in priklop časovnega releja z zakasnitvijo vklopa / izklopa, nastavljiv čas od 1 do 60 min, preklopni kontakt 2A/250VAC, DIN vgradnja, vgrajen v nadometno dozo ob ventilatorju, napajanje 230VAC
kot npr. ETI CRM-2H UNI</t>
  </si>
  <si>
    <t>16.</t>
  </si>
  <si>
    <t>Dobava, montaža in priklop zaščitne opreme v stikalni blok:</t>
  </si>
  <si>
    <t xml:space="preserve"> - kombinirano diferenčno tokovno zaščitno stikalo 
KZS 10A/0,03A, 2 polno, kot npr. Eaton</t>
  </si>
  <si>
    <t xml:space="preserve"> - kombinirano diferenčno tokovno zaščitno stikalo
KZS 16A/0,03A, 4 polno, kot npr. Eaton</t>
  </si>
  <si>
    <t>17.</t>
  </si>
  <si>
    <t>Priklop naprav:</t>
  </si>
  <si>
    <t xml:space="preserve"> - električni bojler</t>
  </si>
  <si>
    <t xml:space="preserve"> - ventilator z zakasnitvijo izklopa</t>
  </si>
  <si>
    <t>18.</t>
  </si>
  <si>
    <t>Predelava tokokrogov el.inštalacij v stikalnih blokih
R-TAM in R-DEL - ocenjeno 4 ur</t>
  </si>
  <si>
    <t>19.</t>
  </si>
  <si>
    <t xml:space="preserve"> - stropna / stenska svetilka</t>
  </si>
  <si>
    <t xml:space="preserve"> - stikala in vtičnice</t>
  </si>
  <si>
    <t>20.</t>
  </si>
  <si>
    <t>Izdelava prebojev, debelina zidu do 0,3m in sicer s pomočjo vrtanja lukenj premera 40 mm</t>
  </si>
  <si>
    <t>21.</t>
  </si>
  <si>
    <t>Izdelava električnih meritev, pregledov in preizkusov, skladno s tehničnimi predpisi z izdelavo pisnih protokolov</t>
  </si>
  <si>
    <t>22.</t>
  </si>
  <si>
    <t>Drobni montažni material, transport in manipulacijski stroški</t>
  </si>
  <si>
    <t>%</t>
  </si>
  <si>
    <t>SKUPAJ</t>
  </si>
  <si>
    <t>EUR</t>
  </si>
  <si>
    <t>Obnova sanitarij KO in delavnica</t>
  </si>
  <si>
    <t>JAKI IN ŠIBKI TOK</t>
  </si>
  <si>
    <t>A.</t>
  </si>
  <si>
    <t>B.</t>
  </si>
  <si>
    <t>C.</t>
  </si>
  <si>
    <t>D.</t>
  </si>
  <si>
    <t>E.</t>
  </si>
  <si>
    <t>F.</t>
  </si>
  <si>
    <t>G.</t>
  </si>
  <si>
    <t>II.A.</t>
  </si>
  <si>
    <t>II.B.</t>
  </si>
  <si>
    <t>II.C.</t>
  </si>
  <si>
    <t>SKUPAJ GRADBENO - OBRTNIŠKA DELA</t>
  </si>
  <si>
    <t>Odklop in demontaža obstoječe opreme in ožičenja, ter odvoz na stalno deponijo s plačilom vseh taks.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</si>
</sst>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7" formatCode="#,##0.00\ &quot;€&quot;;\-#,##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 &quot;€&quot;"/>
    <numFmt numFmtId="167" formatCode="_-* #,##0.00\ _S_I_T_-;\-* #,##0.00\ _S_I_T_-;_-* &quot;-&quot;??\ _S_I_T_-;_-@_-"/>
    <numFmt numFmtId="168" formatCode="_ * #,##0.00_-\ _S_L_T_ ;_ * #,##0.00\-\ _S_L_T_ ;_ * &quot;-&quot;??_-\ _S_L_T_ ;_ @_ "/>
    <numFmt numFmtId="169" formatCode="\$#,##0\ ;\(\$#,##0\)"/>
    <numFmt numFmtId="170" formatCode="General_)"/>
    <numFmt numFmtId="171" formatCode="_-&quot;€&quot;\ * #,##0.00_-;\-&quot;€&quot;\ * #,##0.00_-;_-&quot;€&quot;\ * &quot;-&quot;??_-;_-@_-"/>
    <numFmt numFmtId="172" formatCode="&quot;On&quot;;&quot;On&quot;;&quot;Off&quot;"/>
    <numFmt numFmtId="173" formatCode="#&quot;.&quot;"/>
    <numFmt numFmtId="174" formatCode="#,##0.00\ [$€-1]"/>
    <numFmt numFmtId="175" formatCode="[$-424]0"/>
    <numFmt numFmtId="176" formatCode="_-* #,##0.00_-;\-* #,##0.00_-;_-* \-??_-;_-@_-"/>
    <numFmt numFmtId="177" formatCode="m\o\n\th\ d\,\ yyyy"/>
    <numFmt numFmtId="178" formatCode="_-* #,##0.00\ _S_I_T_-;\-* #,##0.00\ _S_I_T_-;_-* \-??\ _S_I_T_-;_-@_-"/>
    <numFmt numFmtId="179" formatCode="&quot;$&quot;#,##0_);[Red]\(&quot;$&quot;#,##0\)"/>
    <numFmt numFmtId="180" formatCode="#,#00"/>
    <numFmt numFmtId="181" formatCode="#,"/>
    <numFmt numFmtId="182" formatCode="_-* #,##0.00\ [$€-1]_-;\-* #,##0.00\ [$€-1]_-;_-* \-??\ [$€-1]_-"/>
    <numFmt numFmtId="183" formatCode="0.0%"/>
    <numFmt numFmtId="184" formatCode="_ [$€]\ * #,##0.00_ ;_ [$€]\ * \-#,##0.00_ ;_ [$€]\ * &quot;-&quot;??_ ;_ @_ "/>
    <numFmt numFmtId="185" formatCode="&quot;SIT &quot;#,##0\ ;&quot;(SIT &quot;#,##0\)"/>
    <numFmt numFmtId="186" formatCode="[$SIT]\ #,##0.00;[Red][$SIT]\ #,##0.00"/>
    <numFmt numFmtId="187" formatCode="&quot;L.&quot;\ #,##0;[Red]\-&quot;L.&quot;\ #,##0"/>
    <numFmt numFmtId="188" formatCode="#,##0.00&quot; SIT &quot;;\-#,##0.00&quot; SIT &quot;;&quot; -&quot;#&quot; SIT &quot;;@\ "/>
    <numFmt numFmtId="189" formatCode="_-* #,##0.00\ &quot;SIT&quot;_-;\-* #,##0.00\ &quot;SIT&quot;_-;_-* &quot;-&quot;??\ &quot;SIT&quot;_-;_-@_-"/>
    <numFmt numFmtId="190" formatCode="_-* #,##0\ _S_I_T_-;\-* #,##0\ _S_I_T_-;_-* &quot;-&quot;\ _S_I_T_-;_-@_-"/>
    <numFmt numFmtId="191" formatCode="_-* #,##0\ _S_I_T_-;\-* #,##0\ _S_I_T_-;_-* &quot;- &quot;_S_I_T_-;_-@_-"/>
    <numFmt numFmtId="192" formatCode="_-* #,##0.00\ _k_n_-;\-* #,##0.00\ _k_n_-;_-* &quot;-&quot;??\ _k_n_-;_-@_-"/>
    <numFmt numFmtId="193" formatCode="_-* #,##0.00\ _k_n_-;\-* #,##0.00\ _k_n_-;_-* \-??\ _k_n_-;_-@_-"/>
    <numFmt numFmtId="194" formatCode="#,##0.00&quot;       &quot;;\-#,##0.00&quot;       &quot;;&quot; -&quot;#&quot;       &quot;;@\ "/>
    <numFmt numFmtId="195" formatCode="_-* #,##0\ _S_I_T_-;\-* #,##0\ _S_I_T_-;_-* &quot;-&quot;??\ _S_I_T_-;_-@_-"/>
    <numFmt numFmtId="196" formatCode="_-* #,##0\ _S_I_T_-;\-* #,##0\ _S_I_T_-;_-* \-??\ _S_I_T_-;_-@_-"/>
    <numFmt numFmtId="197" formatCode="_(* #,##0.00_);_(* \(#,##0.00\);_(* \-??_);_(@_)"/>
    <numFmt numFmtId="198" formatCode="_(&quot;$&quot;* #,##0_);_(&quot;$&quot;* \(#,##0\);_(&quot;$&quot;* &quot;-&quot;_);_(@_)"/>
    <numFmt numFmtId="199" formatCode="_(&quot;$&quot;* #,##0.00_);_(&quot;$&quot;* \(#,##0.00\);_(&quot;$&quot;* &quot;-&quot;??_);_(@_)"/>
  </numFmts>
  <fonts count="133">
    <font>
      <sz val="11"/>
      <color theme="1"/>
      <name val="Calibri"/>
      <family val="2"/>
      <charset val="238"/>
      <scheme val="minor"/>
    </font>
    <font>
      <sz val="11"/>
      <color theme="1"/>
      <name val="Calibri"/>
      <family val="2"/>
      <scheme val="minor"/>
    </font>
    <font>
      <b/>
      <sz val="11"/>
      <color theme="1"/>
      <name val="Calibri"/>
      <family val="2"/>
      <charset val="238"/>
      <scheme val="minor"/>
    </font>
    <font>
      <sz val="11"/>
      <name val="Arial"/>
      <family val="2"/>
      <charset val="238"/>
    </font>
    <font>
      <sz val="11"/>
      <name val="Arial"/>
      <family val="2"/>
    </font>
    <font>
      <i/>
      <sz val="11"/>
      <name val="Arial"/>
      <family val="2"/>
    </font>
    <font>
      <sz val="10"/>
      <name val="Arial"/>
      <family val="2"/>
    </font>
    <font>
      <sz val="8"/>
      <name val="Helv"/>
      <family val="2"/>
    </font>
    <font>
      <b/>
      <sz val="18"/>
      <color indexed="24"/>
      <name val="Arial"/>
      <family val="2"/>
    </font>
    <font>
      <b/>
      <sz val="12"/>
      <color indexed="24"/>
      <name val="Arial"/>
      <family val="2"/>
    </font>
    <font>
      <sz val="10"/>
      <name val="Times New Roman CE"/>
      <family val="1"/>
    </font>
    <font>
      <sz val="10"/>
      <name val="Helv"/>
    </font>
    <font>
      <sz val="11"/>
      <color indexed="8"/>
      <name val="Calibri"/>
      <family val="2"/>
    </font>
    <font>
      <sz val="11"/>
      <color indexed="9"/>
      <name val="Calibri"/>
      <family val="2"/>
    </font>
    <font>
      <b/>
      <sz val="18"/>
      <color indexed="62"/>
      <name val="Cambria"/>
      <family val="2"/>
    </font>
    <font>
      <b/>
      <sz val="11"/>
      <color indexed="8"/>
      <name val="Calibri"/>
      <family val="2"/>
    </font>
    <font>
      <sz val="10"/>
      <name val="Arial CE"/>
      <family val="2"/>
    </font>
    <font>
      <sz val="10"/>
      <name val="Courier"/>
      <family val="1"/>
    </font>
    <font>
      <sz val="10"/>
      <color indexed="8"/>
      <name val="Arial"/>
      <family val="2"/>
    </font>
    <font>
      <sz val="9"/>
      <name val="Futura Prins"/>
    </font>
    <font>
      <sz val="11"/>
      <name val="Futura Prins"/>
    </font>
    <font>
      <b/>
      <sz val="11"/>
      <name val="Futura Prins"/>
    </font>
    <font>
      <sz val="10"/>
      <name val="Arial CE"/>
      <charset val="238"/>
    </font>
    <font>
      <sz val="10"/>
      <name val="Arial"/>
      <family val="2"/>
      <charset val="238"/>
    </font>
    <font>
      <sz val="10"/>
      <color theme="1"/>
      <name val="Arial"/>
      <family val="2"/>
    </font>
    <font>
      <sz val="11"/>
      <color theme="1"/>
      <name val="Calibri"/>
      <family val="2"/>
      <charset val="238"/>
      <scheme val="minor"/>
    </font>
    <font>
      <sz val="11"/>
      <color rgb="FFFF0000"/>
      <name val="Calibri"/>
      <family val="2"/>
      <charset val="238"/>
      <scheme val="minor"/>
    </font>
    <font>
      <sz val="10"/>
      <color theme="1"/>
      <name val="Tahoma"/>
      <family val="2"/>
      <charset val="238"/>
    </font>
    <font>
      <sz val="10"/>
      <name val="Tahoma"/>
      <family val="2"/>
      <charset val="238"/>
    </font>
    <font>
      <i/>
      <sz val="11"/>
      <color theme="1"/>
      <name val="Calibri"/>
      <family val="2"/>
      <charset val="238"/>
      <scheme val="minor"/>
    </font>
    <font>
      <sz val="11"/>
      <name val="Calibri"/>
      <family val="2"/>
      <charset val="238"/>
      <scheme val="minor"/>
    </font>
    <font>
      <i/>
      <sz val="11"/>
      <name val="Calibri"/>
      <family val="2"/>
      <charset val="238"/>
      <scheme val="minor"/>
    </font>
    <font>
      <sz val="10"/>
      <name val="Helv"/>
      <charset val="204"/>
    </font>
    <font>
      <sz val="10"/>
      <color indexed="8"/>
      <name val="Cambria"/>
      <family val="1"/>
      <charset val="238"/>
    </font>
    <font>
      <sz val="10"/>
      <color indexed="8"/>
      <name val="Arial"/>
      <family val="2"/>
      <charset val="238"/>
    </font>
    <font>
      <sz val="11"/>
      <color theme="1"/>
      <name val="Arial"/>
      <family val="2"/>
      <charset val="238"/>
    </font>
    <font>
      <sz val="10"/>
      <color theme="1"/>
      <name val="Arial"/>
      <family val="2"/>
      <charset val="238"/>
    </font>
    <font>
      <sz val="10"/>
      <color indexed="8"/>
      <name val="Arial CE"/>
      <charset val="238"/>
    </font>
    <font>
      <b/>
      <sz val="11"/>
      <name val="Calibri"/>
      <family val="2"/>
      <charset val="238"/>
      <scheme val="minor"/>
    </font>
    <font>
      <sz val="11"/>
      <color indexed="8"/>
      <name val="Calibri"/>
      <family val="2"/>
      <charset val="238"/>
      <scheme val="minor"/>
    </font>
    <font>
      <b/>
      <sz val="10"/>
      <color rgb="FF41A6B1"/>
      <name val="Tahoma"/>
      <family val="2"/>
      <charset val="238"/>
    </font>
    <font>
      <sz val="10"/>
      <name val="Arial CE"/>
      <family val="2"/>
      <charset val="238"/>
    </font>
    <font>
      <sz val="12"/>
      <name val="Times New Roman"/>
      <family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2"/>
      <name val="Courier New"/>
      <family val="3"/>
      <charset val="238"/>
    </font>
    <font>
      <sz val="10"/>
      <color indexed="8"/>
      <name val="Arial CE"/>
      <family val="2"/>
      <charset val="238"/>
    </font>
    <font>
      <sz val="12"/>
      <name val="Arial"/>
      <family val="2"/>
      <charset val="238"/>
    </font>
    <font>
      <sz val="1"/>
      <color indexed="8"/>
      <name val="Courier"/>
      <family val="1"/>
      <charset val="238"/>
    </font>
    <font>
      <sz val="11"/>
      <color indexed="17"/>
      <name val="Calibri"/>
      <family val="2"/>
      <charset val="238"/>
    </font>
    <font>
      <sz val="9"/>
      <name val="Futura Prins"/>
      <charset val="238"/>
    </font>
    <font>
      <sz val="12"/>
      <name val="Courier New"/>
      <family val="3"/>
    </font>
    <font>
      <i/>
      <sz val="11"/>
      <color indexed="23"/>
      <name val="Calibri"/>
      <family val="2"/>
      <charset val="238"/>
    </font>
    <font>
      <u/>
      <sz val="10"/>
      <color indexed="36"/>
      <name val="Arial"/>
      <family val="2"/>
      <charset val="238"/>
    </font>
    <font>
      <b/>
      <i/>
      <sz val="16"/>
      <color indexed="8"/>
      <name val="Arial"/>
      <family val="2"/>
      <charset val="238"/>
    </font>
    <font>
      <b/>
      <sz val="15"/>
      <color indexed="56"/>
      <name val="Calibri"/>
      <family val="2"/>
      <charset val="238"/>
    </font>
    <font>
      <b/>
      <sz val="18"/>
      <color indexed="24"/>
      <name val="Helvetica"/>
      <family val="2"/>
      <charset val="238"/>
    </font>
    <font>
      <b/>
      <sz val="13"/>
      <color indexed="56"/>
      <name val="Calibri"/>
      <family val="2"/>
      <charset val="238"/>
    </font>
    <font>
      <b/>
      <sz val="12"/>
      <color indexed="24"/>
      <name val="Helvetica"/>
      <family val="2"/>
      <charset val="238"/>
    </font>
    <font>
      <b/>
      <sz val="11"/>
      <color indexed="56"/>
      <name val="Calibri"/>
      <family val="2"/>
      <charset val="238"/>
    </font>
    <font>
      <b/>
      <sz val="1"/>
      <color indexed="8"/>
      <name val="Courier"/>
      <family val="1"/>
      <charset val="238"/>
    </font>
    <font>
      <u/>
      <sz val="14.5"/>
      <color theme="10"/>
      <name val="Arial CE"/>
      <charset val="238"/>
    </font>
    <font>
      <u/>
      <sz val="13"/>
      <color theme="10"/>
      <name val="Arial CE"/>
      <charset val="238"/>
    </font>
    <font>
      <u/>
      <sz val="10"/>
      <color indexed="12"/>
      <name val="Arial CE"/>
    </font>
    <font>
      <u/>
      <sz val="10"/>
      <color indexed="12"/>
      <name val="Arial"/>
      <family val="2"/>
      <charset val="238"/>
    </font>
    <font>
      <sz val="11"/>
      <color indexed="62"/>
      <name val="Calibri"/>
      <family val="2"/>
      <charset val="238"/>
    </font>
    <font>
      <b/>
      <sz val="11"/>
      <color indexed="63"/>
      <name val="Calibri"/>
      <family val="2"/>
      <charset val="238"/>
    </font>
    <font>
      <sz val="10"/>
      <name val="Times New Roman"/>
      <family val="1"/>
      <charset val="238"/>
    </font>
    <font>
      <sz val="11"/>
      <color indexed="52"/>
      <name val="Calibri"/>
      <family val="2"/>
      <charset val="238"/>
    </font>
    <font>
      <b/>
      <sz val="15"/>
      <color indexed="62"/>
      <name val="Calibri"/>
      <family val="2"/>
      <charset val="238"/>
    </font>
    <font>
      <b/>
      <sz val="14"/>
      <name val="Arial CE"/>
      <charset val="238"/>
    </font>
    <font>
      <b/>
      <sz val="13"/>
      <color indexed="62"/>
      <name val="Calibri"/>
      <family val="2"/>
      <charset val="238"/>
    </font>
    <font>
      <b/>
      <sz val="11"/>
      <color indexed="62"/>
      <name val="Calibri"/>
      <family val="2"/>
      <charset val="238"/>
    </font>
    <font>
      <b/>
      <sz val="18"/>
      <color indexed="62"/>
      <name val="Cambria"/>
      <family val="2"/>
      <charset val="238"/>
    </font>
    <font>
      <b/>
      <sz val="18"/>
      <color indexed="56"/>
      <name val="Cambria"/>
      <family val="2"/>
      <charset val="238"/>
    </font>
    <font>
      <b/>
      <sz val="10"/>
      <name val="Courier New CE"/>
      <family val="3"/>
      <charset val="238"/>
    </font>
    <font>
      <sz val="10"/>
      <name val="MS Sans Serif"/>
      <family val="2"/>
      <charset val="238"/>
    </font>
    <font>
      <sz val="11"/>
      <color indexed="8"/>
      <name val="Verdana"/>
      <family val="2"/>
      <charset val="238"/>
    </font>
    <font>
      <sz val="10"/>
      <name val="Times New Roman CE"/>
      <charset val="238"/>
    </font>
    <font>
      <sz val="12"/>
      <name val="Futura Prins"/>
    </font>
    <font>
      <sz val="12"/>
      <color theme="1"/>
      <name val="Calibri"/>
      <family val="2"/>
      <charset val="238"/>
      <scheme val="minor"/>
    </font>
    <font>
      <sz val="10"/>
      <name val="Arial Narrow"/>
      <family val="2"/>
      <charset val="238"/>
    </font>
    <font>
      <sz val="11"/>
      <name val="Arial Narrow"/>
      <family val="2"/>
    </font>
    <font>
      <sz val="10"/>
      <name val="Arial CE"/>
    </font>
    <font>
      <sz val="12"/>
      <name val="Times New Roman"/>
      <family val="1"/>
      <charset val="238"/>
    </font>
    <font>
      <sz val="11"/>
      <color indexed="60"/>
      <name val="Calibri"/>
      <family val="2"/>
      <charset val="238"/>
    </font>
    <font>
      <sz val="11"/>
      <color indexed="19"/>
      <name val="Calibri"/>
      <family val="2"/>
      <charset val="238"/>
    </font>
    <font>
      <b/>
      <sz val="12"/>
      <name val="Arial CE"/>
      <family val="2"/>
      <charset val="238"/>
    </font>
    <font>
      <sz val="12"/>
      <name val="Courier"/>
      <family val="1"/>
      <charset val="238"/>
    </font>
    <font>
      <sz val="10"/>
      <name val="Courier"/>
      <family val="1"/>
      <charset val="238"/>
    </font>
    <font>
      <sz val="14"/>
      <name val="Times New Roman CE"/>
      <charset val="238"/>
    </font>
    <font>
      <sz val="9"/>
      <name val="Courier New CE"/>
      <charset val="238"/>
    </font>
    <font>
      <sz val="11"/>
      <color indexed="10"/>
      <name val="Calibri"/>
      <family val="2"/>
      <charset val="238"/>
    </font>
    <font>
      <sz val="11"/>
      <color indexed="16"/>
      <name val="Calibri"/>
      <family val="2"/>
      <charset val="238"/>
    </font>
    <font>
      <sz val="11"/>
      <color indexed="37"/>
      <name val="Calibri"/>
      <family val="2"/>
      <charset val="238"/>
    </font>
    <font>
      <sz val="5"/>
      <name val="Courier New CE"/>
      <family val="3"/>
      <charset val="238"/>
    </font>
    <font>
      <sz val="11"/>
      <name val="Times New Roman"/>
      <family val="1"/>
    </font>
    <font>
      <sz val="11"/>
      <name val="Times New Roman"/>
      <family val="1"/>
      <charset val="238"/>
    </font>
    <font>
      <b/>
      <sz val="11"/>
      <color indexed="10"/>
      <name val="Calibri"/>
      <family val="2"/>
      <charset val="238"/>
    </font>
    <font>
      <b/>
      <i/>
      <u/>
      <sz val="11"/>
      <color indexed="8"/>
      <name val="Arial"/>
      <family val="2"/>
      <charset val="238"/>
    </font>
    <font>
      <sz val="8"/>
      <color indexed="8"/>
      <name val="Tahoma"/>
      <family val="2"/>
      <charset val="238"/>
    </font>
    <font>
      <sz val="11"/>
      <color indexed="28"/>
      <name val="Calibri"/>
      <family val="2"/>
      <charset val="238"/>
    </font>
    <font>
      <sz val="11"/>
      <name val="AvantGarde Bk BT"/>
      <family val="2"/>
    </font>
    <font>
      <sz val="9"/>
      <name val="Courier New"/>
      <family val="3"/>
      <charset val="238"/>
    </font>
    <font>
      <sz val="10"/>
      <name val="Arial Narrow"/>
      <family val="2"/>
      <charset val="1"/>
    </font>
    <font>
      <b/>
      <sz val="11"/>
      <color indexed="8"/>
      <name val="Calibri"/>
      <family val="2"/>
      <charset val="238"/>
    </font>
    <font>
      <sz val="12"/>
      <color indexed="8"/>
      <name val="Calibri"/>
      <family val="2"/>
      <charset val="238"/>
    </font>
    <font>
      <b/>
      <sz val="11"/>
      <name val="Arial"/>
      <family val="2"/>
      <charset val="238"/>
    </font>
    <font>
      <sz val="12"/>
      <name val="SLO_Dutch"/>
      <charset val="238"/>
    </font>
    <font>
      <b/>
      <sz val="11"/>
      <color theme="0"/>
      <name val="Arial"/>
      <family val="2"/>
      <charset val="238"/>
    </font>
    <font>
      <vertAlign val="subscript"/>
      <sz val="11"/>
      <name val="Arial"/>
      <family val="2"/>
      <charset val="238"/>
    </font>
    <font>
      <vertAlign val="superscript"/>
      <sz val="11"/>
      <name val="Arial"/>
      <family val="2"/>
      <charset val="238"/>
    </font>
    <font>
      <b/>
      <i/>
      <u/>
      <sz val="11"/>
      <name val="Calibri"/>
      <family val="2"/>
      <charset val="238"/>
      <scheme val="minor"/>
    </font>
    <font>
      <b/>
      <i/>
      <sz val="11"/>
      <color indexed="8"/>
      <name val="Calibri"/>
      <family val="2"/>
      <charset val="238"/>
      <scheme val="minor"/>
    </font>
    <font>
      <b/>
      <sz val="11"/>
      <color indexed="8"/>
      <name val="Calibri"/>
      <family val="2"/>
      <charset val="238"/>
      <scheme val="minor"/>
    </font>
    <font>
      <b/>
      <sz val="11"/>
      <color indexed="21"/>
      <name val="Calibri"/>
      <family val="2"/>
      <charset val="238"/>
      <scheme val="minor"/>
    </font>
    <font>
      <b/>
      <i/>
      <sz val="11"/>
      <name val="Calibri"/>
      <family val="2"/>
      <charset val="238"/>
      <scheme val="minor"/>
    </font>
    <font>
      <b/>
      <sz val="9"/>
      <name val="Calibri"/>
      <family val="2"/>
      <charset val="238"/>
      <scheme val="minor"/>
    </font>
    <font>
      <sz val="9"/>
      <name val="Calibri"/>
      <family val="2"/>
      <charset val="238"/>
      <scheme val="minor"/>
    </font>
    <font>
      <b/>
      <i/>
      <u/>
      <sz val="9"/>
      <name val="Calibri"/>
      <family val="2"/>
      <charset val="238"/>
      <scheme val="minor"/>
    </font>
    <font>
      <b/>
      <i/>
      <sz val="9"/>
      <name val="Calibri"/>
      <family val="2"/>
      <charset val="238"/>
      <scheme val="minor"/>
    </font>
    <font>
      <i/>
      <sz val="9"/>
      <name val="Calibri"/>
      <family val="2"/>
      <charset val="238"/>
      <scheme val="minor"/>
    </font>
    <font>
      <i/>
      <sz val="9"/>
      <color rgb="FFFF0000"/>
      <name val="Calibri"/>
      <family val="2"/>
      <charset val="238"/>
      <scheme val="minor"/>
    </font>
    <font>
      <b/>
      <i/>
      <sz val="9"/>
      <color theme="1"/>
      <name val="Calibri"/>
      <family val="2"/>
      <charset val="238"/>
      <scheme val="minor"/>
    </font>
    <font>
      <i/>
      <sz val="9"/>
      <color theme="1"/>
      <name val="Calibri"/>
      <family val="2"/>
      <charset val="238"/>
      <scheme val="minor"/>
    </font>
    <font>
      <b/>
      <i/>
      <sz val="11"/>
      <color theme="1"/>
      <name val="Calibri"/>
      <family val="2"/>
      <charset val="238"/>
      <scheme val="minor"/>
    </font>
    <font>
      <b/>
      <sz val="12"/>
      <name val="Arial"/>
      <family val="2"/>
      <charset val="238"/>
    </font>
    <font>
      <sz val="12"/>
      <color theme="1"/>
      <name val="Arial"/>
      <family val="2"/>
      <charset val="238"/>
    </font>
    <font>
      <b/>
      <sz val="12"/>
      <color theme="1"/>
      <name val="Arial"/>
      <family val="2"/>
      <charset val="238"/>
    </font>
    <font>
      <b/>
      <sz val="11"/>
      <color theme="1"/>
      <name val="Arial"/>
      <family val="2"/>
      <charset val="238"/>
    </font>
  </fonts>
  <fills count="7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44"/>
      </patternFill>
    </fill>
    <fill>
      <patternFill patternType="solid">
        <fgColor theme="8" tint="0.79998168889431442"/>
        <bgColor indexed="64"/>
      </patternFill>
    </fill>
    <fill>
      <patternFill patternType="solid">
        <fgColor indexed="31"/>
      </patternFill>
    </fill>
    <fill>
      <patternFill patternType="solid">
        <fgColor indexed="44"/>
      </patternFill>
    </fill>
    <fill>
      <patternFill patternType="solid">
        <fgColor indexed="31"/>
        <bgColor indexed="22"/>
      </patternFill>
    </fill>
    <fill>
      <patternFill patternType="solid">
        <fgColor indexed="45"/>
      </patternFill>
    </fill>
    <fill>
      <patternFill patternType="solid">
        <fgColor indexed="29"/>
      </patternFill>
    </fill>
    <fill>
      <patternFill patternType="solid">
        <fgColor indexed="45"/>
        <bgColor indexed="29"/>
      </patternFill>
    </fill>
    <fill>
      <patternFill patternType="solid">
        <fgColor indexed="42"/>
      </patternFill>
    </fill>
    <fill>
      <patternFill patternType="solid">
        <fgColor indexed="26"/>
      </patternFill>
    </fill>
    <fill>
      <patternFill patternType="solid">
        <fgColor indexed="42"/>
        <bgColor indexed="27"/>
      </patternFill>
    </fill>
    <fill>
      <patternFill patternType="solid">
        <fgColor indexed="46"/>
      </patternFill>
    </fill>
    <fill>
      <patternFill patternType="solid">
        <fgColor indexed="47"/>
      </patternFill>
    </fill>
    <fill>
      <patternFill patternType="solid">
        <fgColor indexed="46"/>
        <bgColor indexed="45"/>
      </patternFill>
    </fill>
    <fill>
      <patternFill patternType="solid">
        <fgColor indexed="46"/>
        <bgColor indexed="24"/>
      </patternFill>
    </fill>
    <fill>
      <patternFill patternType="solid">
        <fgColor indexed="27"/>
      </patternFill>
    </fill>
    <fill>
      <patternFill patternType="solid">
        <fgColor indexed="27"/>
        <bgColor indexed="42"/>
      </patternFill>
    </fill>
    <fill>
      <patternFill patternType="solid">
        <fgColor indexed="27"/>
        <bgColor indexed="41"/>
      </patternFill>
    </fill>
    <fill>
      <patternFill patternType="solid">
        <fgColor indexed="4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43"/>
      </patternFill>
    </fill>
    <fill>
      <patternFill patternType="solid">
        <fgColor indexed="21"/>
        <bgColor indexed="38"/>
      </patternFill>
    </fill>
    <fill>
      <patternFill patternType="solid">
        <fgColor indexed="21"/>
        <bgColor indexed="57"/>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0"/>
        <bgColor indexed="38"/>
      </patternFill>
    </fill>
    <fill>
      <patternFill patternType="solid">
        <fgColor indexed="53"/>
      </patternFill>
    </fill>
    <fill>
      <patternFill patternType="solid">
        <fgColor indexed="36"/>
      </patternFill>
    </fill>
    <fill>
      <patternFill patternType="solid">
        <fgColor indexed="28"/>
        <bgColor indexed="20"/>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54"/>
        <bgColor indexed="54"/>
      </patternFill>
    </fill>
    <fill>
      <patternFill patternType="solid">
        <fgColor indexed="10"/>
      </patternFill>
    </fill>
    <fill>
      <patternFill patternType="solid">
        <fgColor indexed="16"/>
        <bgColor indexed="37"/>
      </patternFill>
    </fill>
    <fill>
      <patternFill patternType="solid">
        <fgColor indexed="10"/>
        <bgColor indexed="60"/>
      </patternFill>
    </fill>
    <fill>
      <patternFill patternType="solid">
        <fgColor indexed="37"/>
        <bgColor indexed="1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9"/>
      </patternFill>
    </fill>
    <fill>
      <patternFill patternType="solid">
        <fgColor indexed="53"/>
        <bgColor indexed="52"/>
      </patternFill>
    </fill>
    <fill>
      <patternFill patternType="solid">
        <fgColor indexed="52"/>
        <bgColor indexed="52"/>
      </patternFill>
    </fill>
    <fill>
      <patternFill patternType="solid">
        <fgColor indexed="22"/>
      </patternFill>
    </fill>
    <fill>
      <patternFill patternType="solid">
        <fgColor indexed="22"/>
        <bgColor indexed="2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9"/>
        <bgColor indexed="9"/>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31"/>
        <bgColor indexed="64"/>
      </patternFill>
    </fill>
  </fills>
  <borders count="29">
    <border>
      <left/>
      <right/>
      <top/>
      <bottom/>
      <diagonal/>
    </border>
    <border>
      <left style="hair">
        <color indexed="8"/>
      </left>
      <right style="hair">
        <color indexed="8"/>
      </right>
      <top style="hair">
        <color indexed="8"/>
      </top>
      <bottom style="hair">
        <color indexed="8"/>
      </bottom>
      <diagonal/>
    </border>
    <border>
      <left style="double">
        <color indexed="8"/>
      </left>
      <right style="double">
        <color indexed="8"/>
      </right>
      <top style="double">
        <color indexed="8"/>
      </top>
      <bottom style="double">
        <color indexed="8"/>
      </bottom>
      <diagonal/>
    </border>
    <border>
      <left/>
      <right/>
      <top style="double">
        <color auto="1"/>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bottom style="hair">
        <color indexed="64"/>
      </bottom>
      <diagonal/>
    </border>
  </borders>
  <cellStyleXfs count="3149">
    <xf numFmtId="0" fontId="0" fillId="0" borderId="0"/>
    <xf numFmtId="4" fontId="5" fillId="0" borderId="0"/>
    <xf numFmtId="0" fontId="18" fillId="0" borderId="0">
      <alignment vertical="top"/>
    </xf>
    <xf numFmtId="0" fontId="16" fillId="0" borderId="0"/>
    <xf numFmtId="0" fontId="18" fillId="0" borderId="0">
      <alignment vertical="top"/>
    </xf>
    <xf numFmtId="0" fontId="18" fillId="0" borderId="0">
      <alignment vertical="top"/>
    </xf>
    <xf numFmtId="0" fontId="12" fillId="2" borderId="0" applyNumberFormat="0" applyBorder="0" applyAlignment="0" applyProtection="0"/>
    <xf numFmtId="0" fontId="12" fillId="2"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2" fillId="4" borderId="0" applyNumberFormat="0" applyBorder="0" applyAlignment="0" applyProtection="0"/>
    <xf numFmtId="0" fontId="12" fillId="7" borderId="0" applyNumberFormat="0" applyBorder="0" applyAlignment="0" applyProtection="0"/>
    <xf numFmtId="0" fontId="13" fillId="5" borderId="0" applyNumberFormat="0" applyBorder="0" applyAlignment="0" applyProtection="0"/>
    <xf numFmtId="0" fontId="12" fillId="2"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3" fontId="7" fillId="0" borderId="0" applyFont="0" applyFill="0" applyBorder="0" applyAlignment="0" applyProtection="0"/>
    <xf numFmtId="169" fontId="7" fillId="0" borderId="0" applyFont="0" applyFill="0" applyBorder="0" applyAlignment="0" applyProtection="0"/>
    <xf numFmtId="0" fontId="7" fillId="0" borderId="0" applyFont="0" applyFill="0" applyBorder="0" applyAlignment="0" applyProtection="0"/>
    <xf numFmtId="0" fontId="19" fillId="0" borderId="1" applyAlignment="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2" fontId="7"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4" fillId="0" borderId="0" applyNumberFormat="0" applyFill="0" applyBorder="0" applyAlignment="0" applyProtection="0"/>
    <xf numFmtId="0" fontId="6" fillId="0" borderId="0"/>
    <xf numFmtId="0" fontId="6" fillId="0" borderId="0"/>
    <xf numFmtId="4"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4" fontId="5" fillId="0" borderId="0"/>
    <xf numFmtId="0" fontId="1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0" fillId="0" borderId="0"/>
    <xf numFmtId="0" fontId="6" fillId="0" borderId="0"/>
    <xf numFmtId="0" fontId="4" fillId="0" borderId="0" applyProtection="0">
      <alignment horizontal="left" vertical="top" wrapText="1" shrinkToFit="1"/>
    </xf>
    <xf numFmtId="9" fontId="6" fillId="0" borderId="0" applyFont="0" applyFill="0" applyBorder="0" applyAlignment="0" applyProtection="0"/>
    <xf numFmtId="0" fontId="10" fillId="0" borderId="0"/>
    <xf numFmtId="49" fontId="20" fillId="13" borderId="2">
      <alignment horizontal="center" vertical="top" wrapText="1"/>
    </xf>
    <xf numFmtId="0" fontId="14" fillId="0" borderId="0" applyNumberFormat="0" applyFill="0" applyBorder="0" applyAlignment="0" applyProtection="0"/>
    <xf numFmtId="0" fontId="21" fillId="0" borderId="0" applyNumberFormat="0" applyProtection="0">
      <alignment horizontal="right" vertical="top"/>
    </xf>
    <xf numFmtId="0" fontId="11" fillId="0" borderId="0"/>
    <xf numFmtId="0" fontId="11" fillId="0" borderId="0"/>
    <xf numFmtId="0" fontId="4" fillId="0" borderId="0">
      <alignment vertical="top" wrapText="1"/>
    </xf>
    <xf numFmtId="0" fontId="7" fillId="0" borderId="3" applyNumberFormat="0" applyFont="0" applyFill="0" applyAlignment="0" applyProtection="0"/>
    <xf numFmtId="167" fontId="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2" fillId="0" borderId="0"/>
    <xf numFmtId="49" fontId="40" fillId="0" borderId="0" applyNumberFormat="0" applyAlignment="0">
      <alignment vertical="top"/>
    </xf>
    <xf numFmtId="0" fontId="23" fillId="0" borderId="0"/>
    <xf numFmtId="0" fontId="23" fillId="0" borderId="0"/>
    <xf numFmtId="0" fontId="25" fillId="0" borderId="0"/>
    <xf numFmtId="0" fontId="23" fillId="0" borderId="0" applyNumberFormat="0" applyFill="0" applyBorder="0" applyAlignment="0" applyProtection="0"/>
    <xf numFmtId="0" fontId="23" fillId="0" borderId="0"/>
    <xf numFmtId="4" fontId="28" fillId="14" borderId="4">
      <alignment horizontal="right" readingOrder="1"/>
      <protection locked="0"/>
    </xf>
    <xf numFmtId="0" fontId="23" fillId="0" borderId="0"/>
    <xf numFmtId="0" fontId="25" fillId="0" borderId="0"/>
    <xf numFmtId="0" fontId="4" fillId="0" borderId="0"/>
    <xf numFmtId="0" fontId="25" fillId="0" borderId="0"/>
    <xf numFmtId="0" fontId="23" fillId="0" borderId="0"/>
    <xf numFmtId="0" fontId="23" fillId="0" borderId="0"/>
    <xf numFmtId="0" fontId="23" fillId="0" borderId="0" applyNumberFormat="0" applyFill="0" applyBorder="0" applyAlignment="0" applyProtection="0"/>
    <xf numFmtId="0" fontId="41" fillId="0" borderId="0"/>
    <xf numFmtId="0" fontId="42" fillId="0" borderId="0"/>
    <xf numFmtId="0" fontId="41" fillId="0" borderId="0"/>
    <xf numFmtId="0" fontId="41" fillId="0" borderId="0"/>
    <xf numFmtId="0" fontId="32" fillId="0" borderId="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6"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9"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2"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28" borderId="0" applyNumberFormat="0" applyBorder="0" applyAlignment="0" applyProtection="0"/>
    <xf numFmtId="0" fontId="43" fillId="30" borderId="0" applyNumberFormat="0" applyBorder="0" applyAlignment="0" applyProtection="0"/>
    <xf numFmtId="0" fontId="43" fillId="30"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5" borderId="0" applyNumberFormat="0" applyBorder="0" applyAlignment="0" applyProtection="0"/>
    <xf numFmtId="0" fontId="43" fillId="22" borderId="0" applyNumberFormat="0" applyBorder="0" applyAlignment="0" applyProtection="0"/>
    <xf numFmtId="0" fontId="43" fillId="31" borderId="0" applyNumberFormat="0" applyBorder="0" applyAlignment="0" applyProtection="0"/>
    <xf numFmtId="0" fontId="43" fillId="22" borderId="0" applyNumberFormat="0" applyBorder="0" applyAlignment="0" applyProtection="0"/>
    <xf numFmtId="0" fontId="43" fillId="32" borderId="0" applyNumberFormat="0" applyBorder="0" applyAlignment="0" applyProtection="0"/>
    <xf numFmtId="0" fontId="43" fillId="25" borderId="0" applyNumberFormat="0" applyBorder="0" applyAlignment="0" applyProtection="0"/>
    <xf numFmtId="0" fontId="43" fillId="22" borderId="0" applyNumberFormat="0" applyBorder="0" applyAlignment="0" applyProtection="0"/>
    <xf numFmtId="0" fontId="43" fillId="3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5"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15"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25"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3" fillId="28"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34" borderId="0" applyNumberFormat="0" applyBorder="0" applyAlignment="0" applyProtection="0"/>
    <xf numFmtId="0" fontId="43" fillId="19" borderId="0" applyNumberFormat="0" applyBorder="0" applyAlignment="0" applyProtection="0"/>
    <xf numFmtId="0" fontId="43" fillId="34"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7" borderId="0" applyNumberFormat="0" applyBorder="0" applyAlignment="0" applyProtection="0"/>
    <xf numFmtId="0" fontId="43" fillId="36" borderId="0" applyNumberFormat="0" applyBorder="0" applyAlignment="0" applyProtection="0"/>
    <xf numFmtId="0" fontId="43" fillId="38"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8"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4" borderId="0" applyNumberFormat="0" applyBorder="0" applyAlignment="0" applyProtection="0"/>
    <xf numFmtId="0" fontId="43" fillId="18" borderId="0" applyNumberFormat="0" applyBorder="0" applyAlignment="0" applyProtection="0"/>
    <xf numFmtId="0" fontId="43" fillId="26" borderId="0" applyNumberFormat="0" applyBorder="0" applyAlignment="0" applyProtection="0"/>
    <xf numFmtId="0" fontId="43" fillId="18" borderId="0" applyNumberFormat="0" applyBorder="0" applyAlignment="0" applyProtection="0"/>
    <xf numFmtId="0" fontId="43" fillId="27" borderId="0" applyNumberFormat="0" applyBorder="0" applyAlignment="0" applyProtection="0"/>
    <xf numFmtId="0" fontId="43" fillId="24" borderId="0" applyNumberFormat="0" applyBorder="0" applyAlignment="0" applyProtection="0"/>
    <xf numFmtId="0" fontId="43" fillId="18" borderId="0" applyNumberFormat="0" applyBorder="0" applyAlignment="0" applyProtection="0"/>
    <xf numFmtId="0" fontId="43" fillId="2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4"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3" fillId="28"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16"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39" borderId="0" applyNumberFormat="0" applyBorder="0" applyAlignment="0" applyProtection="0"/>
    <xf numFmtId="0" fontId="43" fillId="22" borderId="0" applyNumberFormat="0" applyBorder="0" applyAlignment="0" applyProtection="0"/>
    <xf numFmtId="0" fontId="43" fillId="40" borderId="0" applyNumberFormat="0" applyBorder="0" applyAlignment="0" applyProtection="0"/>
    <xf numFmtId="0" fontId="43" fillId="22" borderId="0" applyNumberFormat="0" applyBorder="0" applyAlignment="0" applyProtection="0"/>
    <xf numFmtId="0" fontId="43" fillId="39" borderId="0" applyNumberFormat="0" applyBorder="0" applyAlignment="0" applyProtection="0"/>
    <xf numFmtId="0" fontId="43" fillId="22" borderId="0" applyNumberFormat="0" applyBorder="0" applyAlignment="0" applyProtection="0"/>
    <xf numFmtId="0" fontId="43" fillId="40"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39"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16" borderId="0" applyNumberFormat="0" applyBorder="0" applyAlignment="0" applyProtection="0"/>
    <xf numFmtId="0" fontId="43" fillId="33" borderId="0" applyNumberFormat="0" applyBorder="0" applyAlignment="0" applyProtection="0"/>
    <xf numFmtId="0" fontId="43" fillId="19" borderId="0" applyNumberFormat="0" applyBorder="0" applyAlignment="0" applyProtection="0"/>
    <xf numFmtId="0" fontId="43" fillId="34" borderId="0" applyNumberFormat="0" applyBorder="0" applyAlignment="0" applyProtection="0"/>
    <xf numFmtId="0" fontId="43" fillId="35"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43" fillId="24"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16" borderId="0" applyNumberFormat="0" applyBorder="0" applyAlignment="0" applyProtection="0"/>
    <xf numFmtId="0" fontId="43" fillId="33" borderId="0" applyNumberFormat="0" applyBorder="0" applyAlignment="0" applyProtection="0"/>
    <xf numFmtId="0" fontId="43" fillId="39" borderId="0" applyNumberFormat="0" applyBorder="0" applyAlignment="0" applyProtection="0"/>
    <xf numFmtId="0" fontId="43" fillId="40" borderId="0" applyNumberFormat="0" applyBorder="0" applyAlignment="0" applyProtection="0"/>
    <xf numFmtId="0" fontId="44" fillId="41" borderId="0" applyNumberFormat="0" applyBorder="0" applyAlignment="0" applyProtection="0"/>
    <xf numFmtId="0" fontId="44" fillId="28" borderId="0" applyNumberFormat="0" applyBorder="0" applyAlignment="0" applyProtection="0"/>
    <xf numFmtId="0" fontId="44" fillId="42" borderId="0" applyNumberFormat="0" applyBorder="0" applyAlignment="0" applyProtection="0"/>
    <xf numFmtId="0" fontId="44" fillId="28" borderId="0" applyNumberFormat="0" applyBorder="0" applyAlignment="0" applyProtection="0"/>
    <xf numFmtId="0" fontId="44" fillId="41" borderId="0" applyNumberFormat="0" applyBorder="0" applyAlignment="0" applyProtection="0"/>
    <xf numFmtId="0" fontId="44" fillId="28" borderId="0" applyNumberFormat="0" applyBorder="0" applyAlignment="0" applyProtection="0"/>
    <xf numFmtId="0" fontId="44" fillId="43"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41"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19"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19" borderId="0" applyNumberFormat="0" applyBorder="0" applyAlignment="0" applyProtection="0"/>
    <xf numFmtId="0" fontId="44" fillId="44" borderId="0" applyNumberFormat="0" applyBorder="0" applyAlignment="0" applyProtection="0"/>
    <xf numFmtId="0" fontId="44" fillId="3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19"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35" borderId="0" applyNumberFormat="0" applyBorder="0" applyAlignment="0" applyProtection="0"/>
    <xf numFmtId="0" fontId="44" fillId="39" borderId="0" applyNumberFormat="0" applyBorder="0" applyAlignment="0" applyProtection="0"/>
    <xf numFmtId="0" fontId="44" fillId="37" borderId="0" applyNumberFormat="0" applyBorder="0" applyAlignment="0" applyProtection="0"/>
    <xf numFmtId="0" fontId="44" fillId="39" borderId="0" applyNumberFormat="0" applyBorder="0" applyAlignment="0" applyProtection="0"/>
    <xf numFmtId="0" fontId="44" fillId="35" borderId="0" applyNumberFormat="0" applyBorder="0" applyAlignment="0" applyProtection="0"/>
    <xf numFmtId="0" fontId="44" fillId="39" borderId="0" applyNumberFormat="0" applyBorder="0" applyAlignment="0" applyProtection="0"/>
    <xf numFmtId="0" fontId="44" fillId="38"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5"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4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45" borderId="0" applyNumberFormat="0" applyBorder="0" applyAlignment="0" applyProtection="0"/>
    <xf numFmtId="0" fontId="44" fillId="18" borderId="0" applyNumberFormat="0" applyBorder="0" applyAlignment="0" applyProtection="0"/>
    <xf numFmtId="0" fontId="44" fillId="46"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4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47"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47" borderId="0" applyNumberFormat="0" applyBorder="0" applyAlignment="0" applyProtection="0"/>
    <xf numFmtId="0" fontId="44" fillId="28" borderId="0" applyNumberFormat="0" applyBorder="0" applyAlignment="0" applyProtection="0"/>
    <xf numFmtId="0" fontId="44" fillId="4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47"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4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9" borderId="0" applyNumberFormat="0" applyBorder="0" applyAlignment="0" applyProtection="0"/>
    <xf numFmtId="0" fontId="44" fillId="19" borderId="0" applyNumberFormat="0" applyBorder="0" applyAlignment="0" applyProtection="0"/>
    <xf numFmtId="0" fontId="44" fillId="50"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19" borderId="0" applyNumberFormat="0" applyBorder="0" applyAlignment="0" applyProtection="0"/>
    <xf numFmtId="0" fontId="44" fillId="35" borderId="0" applyNumberFormat="0" applyBorder="0" applyAlignment="0" applyProtection="0"/>
    <xf numFmtId="0" fontId="44" fillId="37" borderId="0" applyNumberFormat="0" applyBorder="0" applyAlignment="0" applyProtection="0"/>
    <xf numFmtId="0" fontId="44" fillId="45" borderId="0" applyNumberFormat="0" applyBorder="0" applyAlignment="0" applyProtection="0"/>
    <xf numFmtId="0" fontId="44" fillId="47" borderId="0" applyNumberFormat="0" applyBorder="0" applyAlignment="0" applyProtection="0"/>
    <xf numFmtId="0" fontId="44" fillId="49"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175"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7"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9" borderId="0" applyNumberFormat="0" applyBorder="0" applyAlignment="0" applyProtection="0"/>
    <xf numFmtId="175" fontId="44" fillId="6"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60" borderId="0" applyNumberFormat="0" applyBorder="0" applyAlignment="0" applyProtection="0"/>
    <xf numFmtId="175" fontId="44" fillId="53"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175" fontId="44" fillId="61"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62" borderId="0" applyNumberFormat="0" applyBorder="0" applyAlignment="0" applyProtection="0"/>
    <xf numFmtId="175" fontId="44" fillId="63"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20" borderId="0" applyNumberFormat="0" applyBorder="0" applyAlignment="0" applyProtection="0"/>
    <xf numFmtId="0" fontId="46" fillId="64" borderId="5" applyNumberFormat="0" applyAlignment="0" applyProtection="0"/>
    <xf numFmtId="0" fontId="46" fillId="64" borderId="5" applyNumberFormat="0" applyAlignment="0" applyProtection="0"/>
    <xf numFmtId="0" fontId="46" fillId="65" borderId="5" applyNumberFormat="0" applyAlignment="0" applyProtection="0"/>
    <xf numFmtId="0" fontId="46" fillId="66" borderId="5" applyNumberFormat="0" applyAlignment="0" applyProtection="0"/>
    <xf numFmtId="0" fontId="46" fillId="66" borderId="5" applyNumberFormat="0" applyAlignment="0" applyProtection="0"/>
    <xf numFmtId="0" fontId="47" fillId="67" borderId="6" applyNumberFormat="0" applyAlignment="0" applyProtection="0"/>
    <xf numFmtId="0" fontId="47" fillId="67" borderId="6" applyNumberFormat="0" applyAlignment="0" applyProtection="0"/>
    <xf numFmtId="0" fontId="47" fillId="68" borderId="6" applyNumberFormat="0" applyAlignment="0" applyProtection="0"/>
    <xf numFmtId="0" fontId="23" fillId="0" borderId="7"/>
    <xf numFmtId="0" fontId="23" fillId="0" borderId="8"/>
    <xf numFmtId="0" fontId="23" fillId="0" borderId="9"/>
    <xf numFmtId="0" fontId="23" fillId="0" borderId="10"/>
    <xf numFmtId="0" fontId="23" fillId="0" borderId="9"/>
    <xf numFmtId="0" fontId="23" fillId="0" borderId="11"/>
    <xf numFmtId="176" fontId="48" fillId="0" borderId="0" applyFill="0" applyBorder="0" applyAlignment="0" applyProtection="0"/>
    <xf numFmtId="3" fontId="49" fillId="0" borderId="0" applyFont="0" applyFill="0" applyBorder="0" applyAlignment="0" applyProtection="0"/>
    <xf numFmtId="3" fontId="50" fillId="0" borderId="0" applyNumberFormat="0" applyFont="0" applyFill="0" applyBorder="0" applyAlignment="0" applyProtection="0"/>
    <xf numFmtId="169" fontId="49" fillId="0" borderId="0" applyFont="0" applyFill="0" applyBorder="0" applyAlignment="0" applyProtection="0"/>
    <xf numFmtId="3" fontId="50" fillId="0" borderId="0" applyNumberFormat="0" applyFont="0" applyFill="0" applyBorder="0" applyAlignment="0" applyProtection="0"/>
    <xf numFmtId="177" fontId="51" fillId="0" borderId="0">
      <protection locked="0"/>
    </xf>
    <xf numFmtId="3" fontId="50" fillId="0" borderId="0" applyNumberFormat="0" applyFont="0" applyFill="0" applyBorder="0" applyAlignment="0" applyProtection="0"/>
    <xf numFmtId="164" fontId="34" fillId="0" borderId="0" applyFont="0" applyFill="0" applyBorder="0" applyAlignment="0" applyProtection="0"/>
    <xf numFmtId="165" fontId="34" fillId="0" borderId="0" applyFont="0" applyFill="0" applyBorder="0" applyAlignment="0" applyProtection="0"/>
    <xf numFmtId="0" fontId="52" fillId="21"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1" borderId="0" applyNumberFormat="0" applyBorder="0" applyAlignment="0" applyProtection="0"/>
    <xf numFmtId="0" fontId="52" fillId="28" borderId="0" applyNumberFormat="0" applyBorder="0" applyAlignment="0" applyProtection="0"/>
    <xf numFmtId="0" fontId="52" fillId="23"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1"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49" fontId="27" fillId="0" borderId="0">
      <alignment horizontal="center"/>
    </xf>
    <xf numFmtId="0" fontId="53" fillId="0" borderId="4" applyAlignment="0"/>
    <xf numFmtId="0" fontId="19" fillId="0" borderId="4">
      <alignment vertical="top" wrapText="1"/>
    </xf>
    <xf numFmtId="178" fontId="43" fillId="0" borderId="0"/>
    <xf numFmtId="0" fontId="43" fillId="0" borderId="0"/>
    <xf numFmtId="179" fontId="54" fillId="0" borderId="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0" fontId="51" fillId="0" borderId="0">
      <protection locked="0"/>
    </xf>
    <xf numFmtId="3" fontId="50" fillId="0" borderId="0" applyNumberFormat="0" applyFont="0" applyFill="0" applyBorder="0" applyAlignment="0" applyProtection="0"/>
    <xf numFmtId="0" fontId="56" fillId="0" borderId="0" applyNumberFormat="0" applyFill="0" applyBorder="0" applyAlignment="0" applyProtection="0">
      <alignment vertical="top"/>
      <protection locked="0"/>
    </xf>
    <xf numFmtId="4" fontId="23" fillId="0" borderId="0" applyNumberFormat="0"/>
    <xf numFmtId="4" fontId="23" fillId="0" borderId="0" applyNumberFormat="0"/>
    <xf numFmtId="4" fontId="22" fillId="0" borderId="0" applyNumberFormat="0"/>
    <xf numFmtId="0" fontId="52" fillId="21" borderId="0" applyNumberFormat="0" applyBorder="0" applyAlignment="0" applyProtection="0"/>
    <xf numFmtId="175" fontId="57" fillId="0" borderId="0">
      <alignment horizontal="center"/>
    </xf>
    <xf numFmtId="0" fontId="58" fillId="0" borderId="12" applyNumberFormat="0" applyFill="0" applyAlignment="0" applyProtection="0"/>
    <xf numFmtId="0" fontId="59" fillId="0" borderId="0" applyNumberFormat="0" applyFill="0" applyBorder="0" applyAlignment="0" applyProtection="0"/>
    <xf numFmtId="0" fontId="60" fillId="0" borderId="13" applyNumberFormat="0" applyFill="0" applyAlignment="0" applyProtection="0"/>
    <xf numFmtId="0" fontId="61" fillId="0" borderId="0" applyNumberFormat="0" applyFill="0" applyBorder="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1" fontId="63" fillId="0" borderId="0">
      <protection locked="0"/>
    </xf>
    <xf numFmtId="175" fontId="57" fillId="0" borderId="0">
      <alignment horizontal="center" textRotation="90"/>
    </xf>
    <xf numFmtId="181" fontId="63" fillId="0" borderId="0">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8" fillId="25" borderId="5" applyNumberFormat="0" applyAlignment="0" applyProtection="0"/>
    <xf numFmtId="0" fontId="68" fillId="25" borderId="5" applyNumberFormat="0" applyAlignment="0" applyProtection="0"/>
    <xf numFmtId="0" fontId="68" fillId="31" borderId="5" applyNumberFormat="0" applyAlignment="0" applyProtection="0"/>
    <xf numFmtId="0" fontId="68" fillId="32" borderId="5" applyNumberFormat="0" applyAlignment="0" applyProtection="0"/>
    <xf numFmtId="0" fontId="68" fillId="32" borderId="5" applyNumberFormat="0" applyAlignment="0" applyProtection="0"/>
    <xf numFmtId="0" fontId="69" fillId="64" borderId="15" applyNumberFormat="0" applyAlignment="0" applyProtection="0"/>
    <xf numFmtId="0" fontId="69" fillId="69" borderId="15" applyNumberFormat="0" applyAlignment="0" applyProtection="0"/>
    <xf numFmtId="0" fontId="69" fillId="65" borderId="15" applyNumberFormat="0" applyAlignment="0" applyProtection="0"/>
    <xf numFmtId="0" fontId="69" fillId="69" borderId="15" applyNumberFormat="0" applyAlignment="0" applyProtection="0"/>
    <xf numFmtId="0" fontId="69" fillId="64" borderId="15" applyNumberFormat="0" applyAlignment="0" applyProtection="0"/>
    <xf numFmtId="0" fontId="69" fillId="69" borderId="15" applyNumberFormat="0" applyAlignment="0" applyProtection="0"/>
    <xf numFmtId="0" fontId="69" fillId="66"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4"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9" borderId="15" applyNumberFormat="0" applyAlignment="0" applyProtection="0"/>
    <xf numFmtId="0" fontId="69" fillId="69" borderId="15" applyNumberFormat="0" applyAlignment="0" applyProtection="0"/>
    <xf numFmtId="0" fontId="33" fillId="0" borderId="0">
      <alignment horizontal="right"/>
    </xf>
    <xf numFmtId="3" fontId="70" fillId="0" borderId="0"/>
    <xf numFmtId="0" fontId="23" fillId="0" borderId="0" applyFont="0" applyFill="0" applyBorder="0" applyAlignment="0" applyProtection="0"/>
    <xf numFmtId="0" fontId="23" fillId="0" borderId="0" applyFont="0" applyFill="0" applyBorder="0" applyAlignment="0" applyProtection="0"/>
    <xf numFmtId="0" fontId="71" fillId="0" borderId="16" applyNumberFormat="0" applyFill="0" applyAlignment="0" applyProtection="0"/>
    <xf numFmtId="0" fontId="71" fillId="0" borderId="16" applyNumberFormat="0" applyFill="0" applyAlignment="0" applyProtection="0"/>
    <xf numFmtId="0" fontId="33" fillId="0" borderId="0">
      <alignment horizontal="right"/>
    </xf>
    <xf numFmtId="0" fontId="58" fillId="0" borderId="12" applyNumberFormat="0" applyFill="0" applyAlignment="0" applyProtection="0"/>
    <xf numFmtId="0" fontId="58" fillId="0" borderId="12"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58" fillId="0" borderId="12"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58" fillId="0" borderId="12"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4" fontId="73" fillId="0" borderId="0" applyAlignment="0">
      <alignment horizontal="left"/>
    </xf>
    <xf numFmtId="0" fontId="60" fillId="0" borderId="13"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60" fillId="0" borderId="13"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60" fillId="0" borderId="13"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74" fillId="0" borderId="18" applyNumberFormat="0" applyFill="0" applyAlignment="0" applyProtection="0"/>
    <xf numFmtId="0" fontId="62" fillId="0" borderId="14"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62" fillId="0" borderId="14"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62" fillId="0" borderId="14"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75" fillId="0" borderId="19" applyNumberFormat="0" applyFill="0" applyAlignment="0" applyProtection="0"/>
    <xf numFmtId="0" fontId="6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4" fontId="78" fillId="0" borderId="0">
      <alignment horizontal="left" vertical="top"/>
      <protection locked="0"/>
    </xf>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4" fillId="0" borderId="0"/>
    <xf numFmtId="0" fontId="22" fillId="0" borderId="0"/>
    <xf numFmtId="0" fontId="22"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9" fillId="0" borderId="0">
      <alignment vertical="top"/>
    </xf>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2" fontId="22" fillId="0" borderId="0"/>
    <xf numFmtId="0" fontId="23" fillId="0" borderId="0"/>
    <xf numFmtId="0" fontId="8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1" fillId="0" borderId="0"/>
    <xf numFmtId="0" fontId="82" fillId="0" borderId="0"/>
    <xf numFmtId="175" fontId="34" fillId="0" borderId="0"/>
    <xf numFmtId="0" fontId="23" fillId="0" borderId="0"/>
    <xf numFmtId="0" fontId="23" fillId="0" borderId="0"/>
    <xf numFmtId="0" fontId="23" fillId="0" borderId="0"/>
    <xf numFmtId="0" fontId="25" fillId="0" borderId="0"/>
    <xf numFmtId="0" fontId="83" fillId="0" borderId="0"/>
    <xf numFmtId="0" fontId="23" fillId="0" borderId="0"/>
    <xf numFmtId="0" fontId="8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7"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3" fontId="23" fillId="0" borderId="0"/>
    <xf numFmtId="0" fontId="23" fillId="0" borderId="0"/>
    <xf numFmtId="0" fontId="4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9" fillId="0" borderId="0"/>
    <xf numFmtId="0" fontId="23" fillId="0" borderId="0"/>
    <xf numFmtId="0" fontId="23" fillId="0" borderId="0"/>
    <xf numFmtId="0" fontId="23" fillId="0" borderId="0"/>
    <xf numFmtId="0" fontId="23" fillId="0" borderId="0"/>
    <xf numFmtId="0" fontId="22"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4" fillId="0" borderId="0"/>
    <xf numFmtId="0" fontId="43" fillId="0" borderId="0"/>
    <xf numFmtId="0" fontId="23" fillId="0" borderId="0"/>
    <xf numFmtId="0" fontId="23" fillId="0" borderId="0"/>
    <xf numFmtId="0" fontId="23" fillId="0" borderId="0"/>
    <xf numFmtId="0" fontId="23" fillId="0" borderId="0"/>
    <xf numFmtId="0" fontId="23" fillId="0" borderId="0"/>
    <xf numFmtId="175"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85"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3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7"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9" fontId="27"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34" fillId="0" borderId="0"/>
    <xf numFmtId="184" fontId="22" fillId="0" borderId="0"/>
    <xf numFmtId="174" fontId="22" fillId="0" borderId="0"/>
    <xf numFmtId="7"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9"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6" fillId="0" borderId="0"/>
    <xf numFmtId="0" fontId="7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36" borderId="0" applyNumberFormat="0" applyBorder="0" applyAlignment="0" applyProtection="0"/>
    <xf numFmtId="0" fontId="88" fillId="36" borderId="0" applyNumberFormat="0" applyBorder="0" applyAlignment="0" applyProtection="0"/>
    <xf numFmtId="0" fontId="88" fillId="70" borderId="0" applyNumberFormat="0" applyBorder="0" applyAlignment="0" applyProtection="0"/>
    <xf numFmtId="0" fontId="88"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8" fillId="36" borderId="0" applyNumberFormat="0" applyBorder="0" applyAlignment="0" applyProtection="0"/>
    <xf numFmtId="0" fontId="89" fillId="36" borderId="0" applyNumberFormat="0" applyBorder="0" applyAlignment="0" applyProtection="0"/>
    <xf numFmtId="0" fontId="88" fillId="70"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8"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90" fillId="0" borderId="0">
      <alignment horizontal="left" vertical="top" wrapText="1" readingOrder="1"/>
    </xf>
    <xf numFmtId="0" fontId="91" fillId="0" borderId="0"/>
    <xf numFmtId="0" fontId="23" fillId="0" borderId="0"/>
    <xf numFmtId="0" fontId="23" fillId="0" borderId="0"/>
    <xf numFmtId="172" fontId="92" fillId="0" borderId="0"/>
    <xf numFmtId="170" fontId="92" fillId="0" borderId="0"/>
    <xf numFmtId="0" fontId="34" fillId="0" borderId="0"/>
    <xf numFmtId="0" fontId="86" fillId="0" borderId="0"/>
    <xf numFmtId="0" fontId="4" fillId="0" borderId="0"/>
    <xf numFmtId="0" fontId="23" fillId="0" borderId="0"/>
    <xf numFmtId="1" fontId="93" fillId="0" borderId="0" applyFill="0" applyBorder="0" applyAlignment="0" applyProtection="0"/>
    <xf numFmtId="0" fontId="23" fillId="0" borderId="0"/>
    <xf numFmtId="0" fontId="79" fillId="0" borderId="0"/>
    <xf numFmtId="0" fontId="23" fillId="0" borderId="0" applyNumberFormat="0" applyFill="0" applyBorder="0" applyAlignment="0" applyProtection="0"/>
    <xf numFmtId="0" fontId="23" fillId="0" borderId="0">
      <alignment vertical="top"/>
    </xf>
    <xf numFmtId="0" fontId="22" fillId="0" borderId="0"/>
    <xf numFmtId="0" fontId="23" fillId="0" borderId="0"/>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xf numFmtId="0" fontId="23" fillId="0" borderId="0"/>
    <xf numFmtId="0" fontId="23" fillId="0" borderId="0">
      <alignment vertical="top"/>
    </xf>
    <xf numFmtId="185" fontId="48" fillId="0" borderId="0"/>
    <xf numFmtId="0" fontId="16" fillId="0" borderId="0"/>
    <xf numFmtId="0" fontId="86" fillId="0" borderId="0"/>
    <xf numFmtId="0" fontId="91" fillId="0" borderId="0"/>
    <xf numFmtId="0" fontId="25" fillId="0" borderId="0"/>
    <xf numFmtId="0" fontId="43" fillId="0" borderId="0"/>
    <xf numFmtId="0" fontId="43" fillId="0" borderId="0"/>
    <xf numFmtId="0" fontId="43" fillId="0" borderId="0"/>
    <xf numFmtId="0" fontId="43" fillId="0" borderId="0"/>
    <xf numFmtId="0" fontId="43" fillId="0" borderId="0"/>
    <xf numFmtId="185" fontId="48" fillId="0" borderId="0"/>
    <xf numFmtId="0" fontId="23" fillId="22" borderId="20" applyNumberFormat="0" applyFont="0" applyAlignment="0" applyProtection="0"/>
    <xf numFmtId="0" fontId="34" fillId="22" borderId="20" applyNumberFormat="0" applyFont="0" applyAlignment="0" applyProtection="0"/>
    <xf numFmtId="0" fontId="23" fillId="71" borderId="20" applyNumberFormat="0" applyAlignment="0" applyProtection="0"/>
    <xf numFmtId="186" fontId="23" fillId="0" borderId="0"/>
    <xf numFmtId="9" fontId="22" fillId="0" borderId="0" applyFont="0" applyFill="0" applyBorder="0" applyAlignment="0" applyProtection="0"/>
    <xf numFmtId="9" fontId="94"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33" fillId="0" borderId="0">
      <alignment vertical="top" wrapText="1"/>
    </xf>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34" fillId="71" borderId="20" applyNumberFormat="0" applyAlignment="0" applyProtection="0"/>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22"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23" fillId="22" borderId="20" applyNumberFormat="0" applyFont="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7"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69" fillId="64" borderId="15" applyNumberFormat="0" applyAlignment="0" applyProtection="0"/>
    <xf numFmtId="0" fontId="69" fillId="65" borderId="15" applyNumberFormat="0" applyAlignment="0" applyProtection="0"/>
    <xf numFmtId="175" fontId="69" fillId="72" borderId="15" applyNumberFormat="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 fontId="98" fillId="0" borderId="0">
      <alignment vertical="top"/>
      <protection hidden="1"/>
    </xf>
    <xf numFmtId="0" fontId="99" fillId="0" borderId="0" applyFill="0">
      <alignment vertical="justify"/>
    </xf>
    <xf numFmtId="1" fontId="100" fillId="0" borderId="0" applyFill="0" applyBorder="0" applyAlignment="0" applyProtection="0">
      <alignment horizontal="center"/>
    </xf>
    <xf numFmtId="49" fontId="27" fillId="0" borderId="0">
      <alignment horizontal="left" vertical="top" wrapText="1" readingOrder="1"/>
    </xf>
    <xf numFmtId="0" fontId="44" fillId="51"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51" borderId="0" applyNumberFormat="0" applyBorder="0" applyAlignment="0" applyProtection="0"/>
    <xf numFmtId="0" fontId="44" fillId="73" borderId="0" applyNumberFormat="0" applyBorder="0" applyAlignment="0" applyProtection="0"/>
    <xf numFmtId="0" fontId="44" fillId="52"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51"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73" borderId="0" applyNumberFormat="0" applyBorder="0" applyAlignment="0" applyProtection="0"/>
    <xf numFmtId="0" fontId="44" fillId="54" borderId="0" applyNumberFormat="0" applyBorder="0" applyAlignment="0" applyProtection="0"/>
    <xf numFmtId="0" fontId="44" fillId="44" borderId="0" applyNumberFormat="0" applyBorder="0" applyAlignment="0" applyProtection="0"/>
    <xf numFmtId="0" fontId="44" fillId="55" borderId="0" applyNumberFormat="0" applyBorder="0" applyAlignment="0" applyProtection="0"/>
    <xf numFmtId="0" fontId="44" fillId="44" borderId="0" applyNumberFormat="0" applyBorder="0" applyAlignment="0" applyProtection="0"/>
    <xf numFmtId="0" fontId="44" fillId="54" borderId="0" applyNumberFormat="0" applyBorder="0" applyAlignment="0" applyProtection="0"/>
    <xf numFmtId="0" fontId="44" fillId="44" borderId="0" applyNumberFormat="0" applyBorder="0" applyAlignment="0" applyProtection="0"/>
    <xf numFmtId="0" fontId="44" fillId="57"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5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58"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58" borderId="0" applyNumberFormat="0" applyBorder="0" applyAlignment="0" applyProtection="0"/>
    <xf numFmtId="0" fontId="44" fillId="39" borderId="0" applyNumberFormat="0" applyBorder="0" applyAlignment="0" applyProtection="0"/>
    <xf numFmtId="0" fontId="44" fillId="5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58"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39" borderId="0" applyNumberFormat="0" applyBorder="0" applyAlignment="0" applyProtection="0"/>
    <xf numFmtId="0" fontId="44" fillId="45"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45" borderId="0" applyNumberFormat="0" applyBorder="0" applyAlignment="0" applyProtection="0"/>
    <xf numFmtId="0" fontId="44" fillId="74" borderId="0" applyNumberFormat="0" applyBorder="0" applyAlignment="0" applyProtection="0"/>
    <xf numFmtId="0" fontId="44" fillId="46"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45"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74"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4" borderId="0" applyNumberFormat="0" applyBorder="0" applyAlignment="0" applyProtection="0"/>
    <xf numFmtId="0" fontId="44" fillId="54" borderId="0" applyNumberFormat="0" applyBorder="0" applyAlignment="0" applyProtection="0"/>
    <xf numFmtId="0" fontId="44" fillId="62"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71" fillId="0" borderId="16"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71" fillId="0" borderId="16"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71" fillId="0" borderId="16"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95" fillId="0" borderId="21" applyNumberFormat="0" applyFill="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8"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7" fillId="67" borderId="6" applyNumberFormat="0" applyAlignment="0" applyProtection="0"/>
    <xf numFmtId="0" fontId="46" fillId="64" borderId="5" applyNumberFormat="0" applyAlignment="0" applyProtection="0"/>
    <xf numFmtId="0" fontId="101" fillId="69" borderId="5" applyNumberFormat="0" applyAlignment="0" applyProtection="0"/>
    <xf numFmtId="0" fontId="46" fillId="65" borderId="5" applyNumberFormat="0" applyAlignment="0" applyProtection="0"/>
    <xf numFmtId="0" fontId="101" fillId="69" borderId="5" applyNumberFormat="0" applyAlignment="0" applyProtection="0"/>
    <xf numFmtId="0" fontId="46" fillId="64" borderId="5" applyNumberFormat="0" applyAlignment="0" applyProtection="0"/>
    <xf numFmtId="0" fontId="101" fillId="69" borderId="5" applyNumberFormat="0" applyAlignment="0" applyProtection="0"/>
    <xf numFmtId="0" fontId="46" fillId="66" borderId="5" applyNumberFormat="0" applyAlignment="0" applyProtection="0"/>
    <xf numFmtId="0" fontId="101" fillId="69" borderId="5" applyNumberFormat="0" applyAlignment="0" applyProtection="0"/>
    <xf numFmtId="0" fontId="101" fillId="69" borderId="5" applyNumberFormat="0" applyAlignment="0" applyProtection="0"/>
    <xf numFmtId="0" fontId="101" fillId="69" borderId="5" applyNumberFormat="0" applyAlignment="0" applyProtection="0"/>
    <xf numFmtId="0" fontId="46" fillId="64" borderId="5" applyNumberFormat="0" applyAlignment="0" applyProtection="0"/>
    <xf numFmtId="0" fontId="101" fillId="69" borderId="5" applyNumberFormat="0" applyAlignment="0" applyProtection="0"/>
    <xf numFmtId="0" fontId="101" fillId="69" borderId="5" applyNumberFormat="0" applyAlignment="0" applyProtection="0"/>
    <xf numFmtId="0" fontId="101" fillId="69" borderId="5" applyNumberFormat="0" applyAlignment="0" applyProtection="0"/>
    <xf numFmtId="0" fontId="101" fillId="69" borderId="5" applyNumberFormat="0" applyAlignment="0" applyProtection="0"/>
    <xf numFmtId="0" fontId="101" fillId="69" borderId="5" applyNumberFormat="0" applyAlignment="0" applyProtection="0"/>
    <xf numFmtId="0" fontId="101" fillId="69" borderId="5" applyNumberFormat="0" applyAlignment="0" applyProtection="0"/>
    <xf numFmtId="4" fontId="78" fillId="0" borderId="0" applyProtection="0">
      <alignment horizontal="left"/>
      <protection locked="0"/>
    </xf>
    <xf numFmtId="175" fontId="102" fillId="0" borderId="0"/>
    <xf numFmtId="175" fontId="102" fillId="0" borderId="0"/>
    <xf numFmtId="0" fontId="103" fillId="69" borderId="0">
      <alignment horizontal="left" vertical="top"/>
    </xf>
    <xf numFmtId="0" fontId="103" fillId="69" borderId="0">
      <alignment horizontal="right" vertical="top"/>
    </xf>
    <xf numFmtId="0" fontId="45" fillId="18"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18" borderId="0" applyNumberFormat="0" applyBorder="0" applyAlignment="0" applyProtection="0"/>
    <xf numFmtId="0" fontId="45" fillId="24" borderId="0" applyNumberFormat="0" applyBorder="0" applyAlignment="0" applyProtection="0"/>
    <xf numFmtId="0" fontId="104" fillId="20"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18"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45" fillId="24" borderId="0" applyNumberFormat="0" applyBorder="0" applyAlignment="0" applyProtection="0"/>
    <xf numFmtId="0" fontId="105" fillId="75" borderId="0" applyAlignment="0">
      <alignment horizontal="justify" vertical="top" wrapText="1"/>
    </xf>
    <xf numFmtId="0" fontId="33" fillId="0" borderId="0">
      <alignment horizontal="left" vertical="top"/>
    </xf>
    <xf numFmtId="0" fontId="79" fillId="0" borderId="0"/>
    <xf numFmtId="4" fontId="106" fillId="76" borderId="0">
      <alignment horizontal="right" vertical="top"/>
      <protection locked="0"/>
    </xf>
    <xf numFmtId="0" fontId="32" fillId="0" borderId="0"/>
    <xf numFmtId="0" fontId="41" fillId="0" borderId="0"/>
    <xf numFmtId="173" fontId="27" fillId="0" borderId="0">
      <alignment horizontal="right" vertical="top" readingOrder="1"/>
    </xf>
    <xf numFmtId="0" fontId="107" fillId="0" borderId="0"/>
    <xf numFmtId="0" fontId="6" fillId="0" borderId="22">
      <alignment horizontal="left" vertical="top" wrapText="1"/>
    </xf>
    <xf numFmtId="0" fontId="77" fillId="0" borderId="0" applyNumberFormat="0" applyFill="0" applyBorder="0" applyAlignment="0" applyProtection="0"/>
    <xf numFmtId="0" fontId="108" fillId="0" borderId="23" applyNumberFormat="0" applyFill="0" applyAlignment="0" applyProtection="0"/>
    <xf numFmtId="187" fontId="79" fillId="0" borderId="0" applyFont="0" applyFill="0" applyBorder="0" applyAlignment="0" applyProtection="0"/>
    <xf numFmtId="188" fontId="43" fillId="0" borderId="0" applyFill="0" applyBorder="0" applyAlignment="0" applyProtection="0"/>
    <xf numFmtId="44" fontId="43"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34" fillId="0" borderId="0" applyFont="0" applyFill="0" applyBorder="0" applyAlignment="0" applyProtection="0"/>
    <xf numFmtId="44" fontId="43" fillId="0" borderId="0" applyFont="0" applyFill="0" applyBorder="0" applyAlignment="0" applyProtection="0"/>
    <xf numFmtId="189" fontId="23" fillId="0" borderId="0" applyFont="0" applyFill="0" applyBorder="0" applyAlignment="0" applyProtection="0"/>
    <xf numFmtId="44" fontId="43" fillId="0" borderId="0" applyFont="0" applyFill="0" applyBorder="0" applyAlignment="0" applyProtection="0"/>
    <xf numFmtId="189" fontId="22" fillId="0" borderId="0" applyFont="0" applyFill="0" applyBorder="0" applyAlignment="0" applyProtection="0"/>
    <xf numFmtId="44" fontId="34" fillId="0" borderId="0" applyFont="0" applyFill="0" applyBorder="0" applyAlignment="0" applyProtection="0"/>
    <xf numFmtId="189" fontId="34"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90" fontId="23" fillId="0" borderId="0" applyFont="0" applyFill="0" applyBorder="0" applyAlignment="0" applyProtection="0"/>
    <xf numFmtId="191"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4" fontId="43" fillId="0" borderId="0" applyFill="0" applyBorder="0" applyAlignment="0" applyProtection="0"/>
    <xf numFmtId="167" fontId="35" fillId="0" borderId="0" applyFont="0" applyFill="0" applyBorder="0" applyAlignment="0" applyProtection="0"/>
    <xf numFmtId="195" fontId="22" fillId="0" borderId="0" applyFont="0" applyFill="0" applyBorder="0" applyAlignment="0" applyProtection="0"/>
    <xf numFmtId="167" fontId="23" fillId="0" borderId="0" applyFont="0" applyFill="0" applyBorder="0" applyAlignment="0" applyProtection="0"/>
    <xf numFmtId="196" fontId="34" fillId="0" borderId="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22" fillId="0" borderId="0" applyFont="0" applyFill="0" applyBorder="0" applyAlignment="0" applyProtection="0"/>
    <xf numFmtId="197" fontId="34" fillId="0" borderId="0" applyFill="0" applyBorder="0" applyAlignment="0" applyProtection="0"/>
    <xf numFmtId="167" fontId="23" fillId="0" borderId="0" applyFont="0" applyFill="0" applyBorder="0" applyAlignment="0" applyProtection="0"/>
    <xf numFmtId="178" fontId="34" fillId="0" borderId="0" applyFill="0" applyBorder="0" applyAlignment="0" applyProtection="0"/>
    <xf numFmtId="178" fontId="41" fillId="0" borderId="0" applyFill="0" applyBorder="0" applyAlignment="0" applyProtection="0"/>
    <xf numFmtId="43" fontId="86" fillId="0" borderId="0" applyFont="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5" fontId="86" fillId="0" borderId="0" applyFont="0" applyFill="0" applyBorder="0" applyAlignment="0" applyProtection="0"/>
    <xf numFmtId="196" fontId="34" fillId="0" borderId="0" applyFill="0" applyBorder="0" applyAlignment="0" applyProtection="0"/>
    <xf numFmtId="167" fontId="23" fillId="0" borderId="0" applyFont="0" applyFill="0" applyBorder="0" applyAlignment="0" applyProtection="0"/>
    <xf numFmtId="178" fontId="34" fillId="0" borderId="0" applyFill="0" applyBorder="0" applyAlignment="0" applyProtection="0"/>
    <xf numFmtId="178"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192" fontId="109" fillId="0" borderId="0" applyFont="0" applyFill="0" applyBorder="0" applyAlignment="0" applyProtection="0"/>
    <xf numFmtId="193" fontId="34" fillId="0" borderId="0" applyFill="0" applyBorder="0" applyAlignment="0" applyProtection="0"/>
    <xf numFmtId="0" fontId="68" fillId="25" borderId="5" applyNumberFormat="0" applyAlignment="0" applyProtection="0"/>
    <xf numFmtId="0" fontId="68" fillId="36" borderId="5" applyNumberFormat="0" applyAlignment="0" applyProtection="0"/>
    <xf numFmtId="0" fontId="68" fillId="31" borderId="5" applyNumberFormat="0" applyAlignment="0" applyProtection="0"/>
    <xf numFmtId="0" fontId="68" fillId="36" borderId="5" applyNumberFormat="0" applyAlignment="0" applyProtection="0"/>
    <xf numFmtId="0" fontId="68" fillId="25" borderId="5" applyNumberFormat="0" applyAlignment="0" applyProtection="0"/>
    <xf numFmtId="0" fontId="68" fillId="36" borderId="5" applyNumberFormat="0" applyAlignment="0" applyProtection="0"/>
    <xf numFmtId="0" fontId="68" fillId="32" borderId="5" applyNumberFormat="0" applyAlignment="0" applyProtection="0"/>
    <xf numFmtId="0" fontId="68" fillId="36" borderId="5" applyNumberFormat="0" applyAlignment="0" applyProtection="0"/>
    <xf numFmtId="0" fontId="68" fillId="36" borderId="5" applyNumberFormat="0" applyAlignment="0" applyProtection="0"/>
    <xf numFmtId="0" fontId="68" fillId="36" borderId="5" applyNumberFormat="0" applyAlignment="0" applyProtection="0"/>
    <xf numFmtId="0" fontId="68" fillId="25" borderId="5" applyNumberFormat="0" applyAlignment="0" applyProtection="0"/>
    <xf numFmtId="0" fontId="68" fillId="36" borderId="5" applyNumberFormat="0" applyAlignment="0" applyProtection="0"/>
    <xf numFmtId="0" fontId="68" fillId="36" borderId="5" applyNumberFormat="0" applyAlignment="0" applyProtection="0"/>
    <xf numFmtId="0" fontId="68" fillId="36" borderId="5" applyNumberFormat="0" applyAlignment="0" applyProtection="0"/>
    <xf numFmtId="0" fontId="68" fillId="36" borderId="5" applyNumberFormat="0" applyAlignment="0" applyProtection="0"/>
    <xf numFmtId="0" fontId="68" fillId="36" borderId="5" applyNumberFormat="0" applyAlignment="0" applyProtection="0"/>
    <xf numFmtId="0" fontId="68" fillId="36" borderId="5" applyNumberFormat="0" applyAlignment="0" applyProtection="0"/>
    <xf numFmtId="0" fontId="108" fillId="0" borderId="23"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3"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3"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198" fontId="34" fillId="0" borderId="0" applyFont="0" applyFill="0" applyBorder="0" applyAlignment="0" applyProtection="0"/>
    <xf numFmtId="199" fontId="3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8" fillId="0" borderId="0"/>
    <xf numFmtId="166" fontId="27" fillId="0" borderId="0">
      <alignment horizontal="right" readingOrder="1"/>
    </xf>
    <xf numFmtId="0" fontId="23" fillId="0" borderId="0"/>
    <xf numFmtId="0" fontId="111" fillId="0" borderId="0">
      <protection locked="0"/>
    </xf>
    <xf numFmtId="0" fontId="22" fillId="0" borderId="0"/>
    <xf numFmtId="167" fontId="22" fillId="0" borderId="0" applyFont="0" applyFill="0" applyBorder="0" applyAlignment="0" applyProtection="0"/>
    <xf numFmtId="0" fontId="22" fillId="0" borderId="0"/>
    <xf numFmtId="0" fontId="6" fillId="0" borderId="0"/>
    <xf numFmtId="0" fontId="23" fillId="0" borderId="0"/>
  </cellStyleXfs>
  <cellXfs count="251">
    <xf numFmtId="0" fontId="0" fillId="0" borderId="0" xfId="0"/>
    <xf numFmtId="0" fontId="0" fillId="0" borderId="0" xfId="0" applyAlignment="1">
      <alignment vertical="top" wrapText="1"/>
    </xf>
    <xf numFmtId="0" fontId="2" fillId="0" borderId="0" xfId="0" applyFont="1" applyAlignment="1">
      <alignment vertical="top" wrapText="1"/>
    </xf>
    <xf numFmtId="166" fontId="0" fillId="0" borderId="0" xfId="0" applyNumberFormat="1"/>
    <xf numFmtId="166" fontId="2" fillId="0" borderId="0" xfId="0" applyNumberFormat="1" applyFont="1"/>
    <xf numFmtId="0" fontId="2" fillId="0" borderId="0" xfId="0" applyFont="1"/>
    <xf numFmtId="4" fontId="0" fillId="0" borderId="0" xfId="0" applyNumberFormat="1"/>
    <xf numFmtId="0" fontId="30" fillId="0" borderId="0" xfId="0" applyFont="1" applyAlignment="1">
      <alignment horizontal="justify" vertical="top" wrapText="1"/>
    </xf>
    <xf numFmtId="0" fontId="30" fillId="0" borderId="0" xfId="0" applyFont="1" applyAlignment="1">
      <alignment horizontal="left" vertical="top" wrapText="1"/>
    </xf>
    <xf numFmtId="2" fontId="30" fillId="0" borderId="0" xfId="0" applyNumberFormat="1" applyFont="1" applyAlignment="1">
      <alignment vertical="top" wrapText="1"/>
    </xf>
    <xf numFmtId="4" fontId="30" fillId="0" borderId="0" xfId="0" applyNumberFormat="1" applyFont="1" applyAlignment="1">
      <alignment horizontal="right"/>
    </xf>
    <xf numFmtId="4" fontId="26" fillId="0" borderId="0" xfId="0" applyNumberFormat="1" applyFont="1" applyAlignment="1">
      <alignment horizontal="right"/>
    </xf>
    <xf numFmtId="2" fontId="30" fillId="0" borderId="0" xfId="0" applyNumberFormat="1" applyFont="1" applyAlignment="1">
      <alignment horizontal="left"/>
    </xf>
    <xf numFmtId="0" fontId="2" fillId="0" borderId="0" xfId="0" applyFont="1" applyAlignment="1">
      <alignment horizontal="left"/>
    </xf>
    <xf numFmtId="0" fontId="0" fillId="0" borderId="0" xfId="0" applyAlignment="1">
      <alignment horizontal="center"/>
    </xf>
    <xf numFmtId="0" fontId="2" fillId="0" borderId="25" xfId="0" applyFont="1" applyBorder="1" applyAlignment="1">
      <alignment vertical="top" wrapText="1"/>
    </xf>
    <xf numFmtId="0" fontId="38" fillId="0" borderId="0" xfId="0" applyFont="1" applyAlignment="1">
      <alignment horizontal="left" vertical="top" wrapText="1"/>
    </xf>
    <xf numFmtId="0" fontId="2" fillId="0" borderId="25" xfId="0" applyFont="1" applyBorder="1" applyAlignment="1">
      <alignment horizontal="left"/>
    </xf>
    <xf numFmtId="166" fontId="2" fillId="0" borderId="25" xfId="0" applyNumberFormat="1" applyFont="1" applyBorder="1"/>
    <xf numFmtId="0" fontId="2" fillId="0" borderId="25" xfId="0" applyFont="1" applyBorder="1"/>
    <xf numFmtId="0" fontId="0" fillId="0" borderId="0" xfId="0" applyAlignment="1">
      <alignment horizontal="left"/>
    </xf>
    <xf numFmtId="0" fontId="30" fillId="0" borderId="0" xfId="0" applyFont="1"/>
    <xf numFmtId="4" fontId="30" fillId="0" borderId="0" xfId="0" applyNumberFormat="1" applyFont="1"/>
    <xf numFmtId="166" fontId="30" fillId="0" borderId="0" xfId="0" applyNumberFormat="1" applyFont="1"/>
    <xf numFmtId="0" fontId="30" fillId="0" borderId="0" xfId="0" applyFont="1" applyAlignment="1">
      <alignment vertical="top"/>
    </xf>
    <xf numFmtId="0" fontId="0" fillId="0" borderId="0" xfId="0" applyAlignment="1">
      <alignment vertical="top"/>
    </xf>
    <xf numFmtId="0" fontId="30" fillId="0" borderId="0" xfId="0" applyFont="1" applyAlignment="1">
      <alignment vertical="top" wrapText="1"/>
    </xf>
    <xf numFmtId="49" fontId="0" fillId="0" borderId="0" xfId="0" applyNumberFormat="1" applyAlignment="1">
      <alignment horizontal="left" wrapText="1"/>
    </xf>
    <xf numFmtId="166" fontId="30" fillId="0" borderId="0" xfId="0" applyNumberFormat="1" applyFont="1" applyAlignment="1" applyProtection="1">
      <alignment horizontal="right"/>
      <protection locked="0"/>
    </xf>
    <xf numFmtId="0" fontId="30" fillId="0" borderId="0" xfId="3142" applyFont="1" applyAlignment="1">
      <alignment wrapText="1"/>
    </xf>
    <xf numFmtId="0" fontId="30" fillId="0" borderId="0" xfId="3142" applyFont="1" applyAlignment="1">
      <alignment vertical="center"/>
    </xf>
    <xf numFmtId="166" fontId="30" fillId="0" borderId="0" xfId="3142" applyNumberFormat="1" applyFont="1" applyAlignment="1">
      <alignment horizontal="right"/>
    </xf>
    <xf numFmtId="0" fontId="30" fillId="0" borderId="0" xfId="0" applyFont="1" applyAlignment="1">
      <alignment horizontal="center"/>
    </xf>
    <xf numFmtId="166" fontId="30" fillId="0" borderId="0" xfId="0" applyNumberFormat="1" applyFont="1" applyAlignment="1">
      <alignment horizontal="right"/>
    </xf>
    <xf numFmtId="0" fontId="30" fillId="0" borderId="0" xfId="0" applyFont="1" applyAlignment="1">
      <alignment wrapText="1"/>
    </xf>
    <xf numFmtId="0" fontId="30" fillId="0" borderId="0" xfId="3142" applyFont="1" applyAlignment="1">
      <alignment horizontal="left" vertical="top" wrapText="1"/>
    </xf>
    <xf numFmtId="1" fontId="0" fillId="0" borderId="0" xfId="0" applyNumberFormat="1" applyAlignment="1">
      <alignment horizontal="center" vertical="top"/>
    </xf>
    <xf numFmtId="1" fontId="30" fillId="0" borderId="0" xfId="0" applyNumberFormat="1" applyFont="1" applyAlignment="1">
      <alignment horizontal="center" vertical="top" wrapText="1"/>
    </xf>
    <xf numFmtId="1" fontId="30" fillId="0" borderId="0" xfId="3142" quotePrefix="1" applyNumberFormat="1" applyFont="1" applyAlignment="1">
      <alignment horizontal="center" vertical="top"/>
    </xf>
    <xf numFmtId="1" fontId="30" fillId="0" borderId="0" xfId="0" applyNumberFormat="1" applyFont="1" applyAlignment="1">
      <alignment horizontal="center" vertical="top"/>
    </xf>
    <xf numFmtId="1" fontId="39" fillId="0" borderId="0" xfId="0" applyNumberFormat="1" applyFont="1" applyAlignment="1">
      <alignment horizontal="center" vertical="top" wrapText="1"/>
    </xf>
    <xf numFmtId="1" fontId="2" fillId="0" borderId="25" xfId="0" applyNumberFormat="1" applyFont="1" applyBorder="1" applyAlignment="1">
      <alignment horizontal="center" vertical="top"/>
    </xf>
    <xf numFmtId="4" fontId="30" fillId="0" borderId="0" xfId="0" applyNumberFormat="1" applyFont="1" applyAlignment="1">
      <alignment vertical="top" wrapText="1"/>
    </xf>
    <xf numFmtId="1" fontId="2" fillId="0" borderId="0" xfId="0" applyNumberFormat="1" applyFont="1" applyAlignment="1">
      <alignment horizontal="center" vertical="top"/>
    </xf>
    <xf numFmtId="4" fontId="38" fillId="0" borderId="0" xfId="0" applyNumberFormat="1" applyFont="1"/>
    <xf numFmtId="166" fontId="38" fillId="0" borderId="0" xfId="0" applyNumberFormat="1" applyFont="1"/>
    <xf numFmtId="0" fontId="2" fillId="0" borderId="0" xfId="0" applyFont="1" applyAlignment="1">
      <alignment vertical="top"/>
    </xf>
    <xf numFmtId="1" fontId="38" fillId="0" borderId="0" xfId="0" applyNumberFormat="1" applyFont="1" applyAlignment="1">
      <alignment horizontal="center" vertical="top"/>
    </xf>
    <xf numFmtId="0" fontId="2" fillId="0" borderId="0" xfId="0" applyFont="1" applyAlignment="1">
      <alignment horizontal="center"/>
    </xf>
    <xf numFmtId="4" fontId="2" fillId="0" borderId="0" xfId="0" applyNumberFormat="1" applyFont="1"/>
    <xf numFmtId="0" fontId="30" fillId="0" borderId="0" xfId="3142" applyFont="1" applyAlignment="1">
      <alignment horizontal="center"/>
    </xf>
    <xf numFmtId="4" fontId="30" fillId="0" borderId="0" xfId="3142" applyNumberFormat="1" applyFont="1" applyAlignment="1">
      <alignment horizontal="right"/>
    </xf>
    <xf numFmtId="4" fontId="38" fillId="0" borderId="0" xfId="0" applyNumberFormat="1" applyFont="1" applyAlignment="1">
      <alignment wrapText="1"/>
    </xf>
    <xf numFmtId="1" fontId="38" fillId="0" borderId="25" xfId="0" applyNumberFormat="1" applyFont="1" applyBorder="1" applyAlignment="1">
      <alignment horizontal="center" vertical="top" wrapText="1"/>
    </xf>
    <xf numFmtId="0" fontId="2" fillId="0" borderId="25" xfId="0" applyFont="1" applyBorder="1" applyAlignment="1">
      <alignment vertical="top"/>
    </xf>
    <xf numFmtId="0" fontId="38" fillId="0" borderId="25" xfId="0" applyFont="1" applyBorder="1"/>
    <xf numFmtId="4" fontId="38" fillId="0" borderId="25" xfId="0" applyNumberFormat="1" applyFont="1" applyBorder="1"/>
    <xf numFmtId="166" fontId="38" fillId="0" borderId="25" xfId="0" applyNumberFormat="1" applyFont="1" applyBorder="1"/>
    <xf numFmtId="4" fontId="2" fillId="0" borderId="25" xfId="0" applyNumberFormat="1" applyFont="1" applyBorder="1"/>
    <xf numFmtId="4" fontId="39" fillId="0" borderId="0" xfId="0" applyNumberFormat="1" applyFont="1" applyAlignment="1">
      <alignment horizontal="right" wrapText="1"/>
    </xf>
    <xf numFmtId="0" fontId="110" fillId="0" borderId="0" xfId="193" applyFont="1" applyAlignment="1">
      <alignment horizontal="justify" vertical="top"/>
    </xf>
    <xf numFmtId="0" fontId="3" fillId="0" borderId="0" xfId="193" applyFont="1"/>
    <xf numFmtId="0" fontId="3" fillId="0" borderId="0" xfId="814" applyFont="1" applyAlignment="1">
      <alignment horizontal="justify" vertical="top"/>
    </xf>
    <xf numFmtId="0" fontId="3" fillId="0" borderId="0" xfId="814" applyFont="1"/>
    <xf numFmtId="4" fontId="3" fillId="0" borderId="0" xfId="814" applyNumberFormat="1" applyFont="1"/>
    <xf numFmtId="0" fontId="3" fillId="0" borderId="0" xfId="814" quotePrefix="1" applyFont="1" applyAlignment="1">
      <alignment horizontal="justify" vertical="top"/>
    </xf>
    <xf numFmtId="0" fontId="3" fillId="0" borderId="0" xfId="814" applyFont="1" applyAlignment="1">
      <alignment horizontal="justify"/>
    </xf>
    <xf numFmtId="0" fontId="3" fillId="0" borderId="0" xfId="3143" applyFont="1" applyProtection="1"/>
    <xf numFmtId="0" fontId="3" fillId="0" borderId="0" xfId="193" applyFont="1" applyAlignment="1">
      <alignment horizontal="justify" vertical="top"/>
    </xf>
    <xf numFmtId="0" fontId="3" fillId="0" borderId="0" xfId="193" applyFont="1" applyAlignment="1">
      <alignment horizontal="justify"/>
    </xf>
    <xf numFmtId="0" fontId="3" fillId="0" borderId="0" xfId="193" applyFont="1" applyAlignment="1">
      <alignment vertical="top"/>
    </xf>
    <xf numFmtId="1" fontId="3" fillId="0" borderId="0" xfId="814" applyNumberFormat="1" applyFont="1"/>
    <xf numFmtId="0" fontId="3" fillId="0" borderId="0" xfId="3143" applyFont="1" applyAlignment="1" applyProtection="1">
      <alignment horizontal="justify" vertical="top"/>
    </xf>
    <xf numFmtId="1" fontId="3" fillId="0" borderId="0" xfId="193" applyNumberFormat="1" applyFont="1"/>
    <xf numFmtId="0" fontId="3" fillId="0" borderId="0" xfId="814" applyFont="1" applyAlignment="1">
      <alignment vertical="top"/>
    </xf>
    <xf numFmtId="0" fontId="3" fillId="0" borderId="0" xfId="3143" applyFont="1" applyAlignment="1" applyProtection="1">
      <alignment vertical="top"/>
    </xf>
    <xf numFmtId="0" fontId="3" fillId="0" borderId="0" xfId="814" applyFont="1" applyAlignment="1">
      <alignment horizontal="left"/>
    </xf>
    <xf numFmtId="0" fontId="35" fillId="0" borderId="0" xfId="814" applyFont="1"/>
    <xf numFmtId="0" fontId="3" fillId="0" borderId="0" xfId="193" applyFont="1" applyAlignment="1">
      <alignment horizontal="left"/>
    </xf>
    <xf numFmtId="4" fontId="3" fillId="0" borderId="0" xfId="192" applyNumberFormat="1" applyFont="1" applyProtection="1">
      <protection locked="0"/>
    </xf>
    <xf numFmtId="0" fontId="3" fillId="0" borderId="0" xfId="192" applyFont="1" applyProtection="1">
      <protection locked="0"/>
    </xf>
    <xf numFmtId="0" fontId="3" fillId="0" borderId="0" xfId="3143" applyFont="1" applyAlignment="1" applyProtection="1">
      <alignment horizontal="justify"/>
    </xf>
    <xf numFmtId="0" fontId="3" fillId="0" borderId="25" xfId="814" applyFont="1" applyBorder="1" applyAlignment="1">
      <alignment horizontal="justify" vertical="top"/>
    </xf>
    <xf numFmtId="0" fontId="3" fillId="0" borderId="25" xfId="814" applyFont="1" applyBorder="1"/>
    <xf numFmtId="4" fontId="3" fillId="0" borderId="25" xfId="814" applyNumberFormat="1" applyFont="1" applyBorder="1"/>
    <xf numFmtId="0" fontId="110" fillId="0" borderId="0" xfId="814" applyFont="1" applyAlignment="1">
      <alignment horizontal="left" vertical="top"/>
    </xf>
    <xf numFmtId="4" fontId="3" fillId="0" borderId="0" xfId="814" applyNumberFormat="1" applyFont="1" applyAlignment="1">
      <alignment horizontal="right"/>
    </xf>
    <xf numFmtId="0" fontId="3" fillId="0" borderId="0" xfId="3143" applyFont="1">
      <protection locked="0"/>
    </xf>
    <xf numFmtId="0" fontId="3" fillId="0" borderId="0" xfId="814" applyFont="1" applyAlignment="1">
      <alignment horizontal="justify" vertical="center"/>
    </xf>
    <xf numFmtId="4" fontId="3" fillId="0" borderId="0" xfId="3143" applyNumberFormat="1" applyFont="1" applyAlignment="1" applyProtection="1">
      <alignment horizontal="right"/>
    </xf>
    <xf numFmtId="0" fontId="3" fillId="0" borderId="0" xfId="814" applyFont="1" applyAlignment="1">
      <alignment horizontal="justify" vertical="top" wrapText="1"/>
    </xf>
    <xf numFmtId="4" fontId="3" fillId="0" borderId="0" xfId="193" applyNumberFormat="1" applyFont="1" applyAlignment="1">
      <alignment horizontal="right"/>
    </xf>
    <xf numFmtId="0" fontId="50" fillId="0" borderId="0" xfId="192" applyFont="1" applyAlignment="1" applyProtection="1">
      <alignment horizontal="left"/>
      <protection locked="0"/>
    </xf>
    <xf numFmtId="0" fontId="50" fillId="0" borderId="0" xfId="192" applyFont="1" applyProtection="1">
      <protection locked="0"/>
    </xf>
    <xf numFmtId="0" fontId="3" fillId="0" borderId="0" xfId="192" applyFont="1" applyAlignment="1" applyProtection="1">
      <alignment horizontal="left"/>
      <protection locked="0"/>
    </xf>
    <xf numFmtId="0" fontId="3" fillId="0" borderId="0" xfId="814" applyFont="1" applyAlignment="1" applyProtection="1">
      <alignment horizontal="justify" vertical="top"/>
      <protection locked="0"/>
    </xf>
    <xf numFmtId="49" fontId="3" fillId="0" borderId="0" xfId="814" applyNumberFormat="1" applyFont="1" applyAlignment="1">
      <alignment horizontal="justify" vertical="top"/>
    </xf>
    <xf numFmtId="4" fontId="110" fillId="0" borderId="0" xfId="193" applyNumberFormat="1" applyFont="1" applyAlignment="1">
      <alignment horizontal="justify" vertical="top"/>
    </xf>
    <xf numFmtId="4" fontId="3" fillId="0" borderId="0" xfId="814" applyNumberFormat="1" applyFont="1" applyAlignment="1">
      <alignment horizontal="right" vertical="center"/>
    </xf>
    <xf numFmtId="166" fontId="3" fillId="0" borderId="0" xfId="193" applyNumberFormat="1" applyFont="1"/>
    <xf numFmtId="166" fontId="3" fillId="0" borderId="0" xfId="814" applyNumberFormat="1" applyFont="1"/>
    <xf numFmtId="166" fontId="3" fillId="0" borderId="0" xfId="3143" applyNumberFormat="1" applyFont="1" applyProtection="1"/>
    <xf numFmtId="166" fontId="3" fillId="0" borderId="0" xfId="814" applyNumberFormat="1" applyFont="1" applyAlignment="1">
      <alignment horizontal="justify" vertical="top"/>
    </xf>
    <xf numFmtId="166" fontId="112" fillId="0" borderId="0" xfId="814" applyNumberFormat="1" applyFont="1"/>
    <xf numFmtId="166" fontId="3" fillId="0" borderId="25" xfId="814" applyNumberFormat="1" applyFont="1" applyBorder="1"/>
    <xf numFmtId="0" fontId="26" fillId="0" borderId="0" xfId="0" applyFont="1" applyAlignment="1">
      <alignment vertical="top" wrapText="1"/>
    </xf>
    <xf numFmtId="0" fontId="26" fillId="0" borderId="0" xfId="0" applyFont="1" applyAlignment="1">
      <alignment wrapText="1"/>
    </xf>
    <xf numFmtId="0" fontId="115" fillId="0" borderId="0" xfId="0" applyFont="1"/>
    <xf numFmtId="166" fontId="38" fillId="0" borderId="0" xfId="0" applyNumberFormat="1" applyFont="1" applyAlignment="1">
      <alignment horizontal="right"/>
    </xf>
    <xf numFmtId="0" fontId="38" fillId="0" borderId="0" xfId="0" applyFont="1" applyAlignment="1">
      <alignment horizontal="justify"/>
    </xf>
    <xf numFmtId="0" fontId="116" fillId="0" borderId="26" xfId="1353" applyFont="1" applyBorder="1" applyAlignment="1">
      <alignment vertical="center" wrapText="1"/>
    </xf>
    <xf numFmtId="166" fontId="39" fillId="0" borderId="26" xfId="1353" applyNumberFormat="1" applyFont="1" applyBorder="1" applyAlignment="1">
      <alignment horizontal="right"/>
    </xf>
    <xf numFmtId="0" fontId="116" fillId="0" borderId="27" xfId="1353" applyFont="1" applyBorder="1" applyAlignment="1">
      <alignment vertical="center"/>
    </xf>
    <xf numFmtId="166" fontId="39" fillId="0" borderId="27" xfId="1353" applyNumberFormat="1" applyFont="1" applyBorder="1" applyAlignment="1">
      <alignment horizontal="right"/>
    </xf>
    <xf numFmtId="0" fontId="116" fillId="0" borderId="27" xfId="1353" applyFont="1" applyBorder="1" applyAlignment="1">
      <alignment vertical="center" wrapText="1"/>
    </xf>
    <xf numFmtId="166" fontId="117" fillId="0" borderId="27" xfId="1353" applyNumberFormat="1" applyFont="1" applyBorder="1" applyAlignment="1">
      <alignment horizontal="right" vertical="top" wrapText="1"/>
    </xf>
    <xf numFmtId="0" fontId="38" fillId="0" borderId="0" xfId="3144" applyFont="1" applyAlignment="1">
      <alignment horizontal="left"/>
    </xf>
    <xf numFmtId="166" fontId="118" fillId="0" borderId="0" xfId="3145" applyNumberFormat="1" applyFont="1" applyAlignment="1">
      <alignment horizontal="right" vertical="center"/>
    </xf>
    <xf numFmtId="0" fontId="119" fillId="0" borderId="0" xfId="0" applyFont="1" applyAlignment="1">
      <alignment horizontal="left" vertical="top" wrapText="1"/>
    </xf>
    <xf numFmtId="166" fontId="30" fillId="0" borderId="0" xfId="0" applyNumberFormat="1" applyFont="1" applyAlignment="1">
      <alignment horizontal="right" wrapText="1"/>
    </xf>
    <xf numFmtId="0" fontId="38" fillId="0" borderId="25" xfId="0" applyFont="1" applyBorder="1" applyAlignment="1">
      <alignment vertical="top"/>
    </xf>
    <xf numFmtId="166" fontId="38" fillId="0" borderId="25" xfId="0" applyNumberFormat="1" applyFont="1" applyBorder="1" applyAlignment="1">
      <alignment horizontal="right"/>
    </xf>
    <xf numFmtId="166" fontId="38" fillId="0" borderId="0" xfId="3145" applyNumberFormat="1" applyFont="1" applyBorder="1" applyAlignment="1">
      <alignment horizontal="right" vertical="center"/>
    </xf>
    <xf numFmtId="166" fontId="0" fillId="0" borderId="0" xfId="0" applyNumberFormat="1" applyAlignment="1">
      <alignment horizontal="right" vertical="top"/>
    </xf>
    <xf numFmtId="0" fontId="38" fillId="0" borderId="0" xfId="0" applyFont="1" applyAlignment="1">
      <alignment horizontal="center" vertical="center"/>
    </xf>
    <xf numFmtId="1" fontId="38" fillId="0" borderId="0" xfId="0" applyNumberFormat="1" applyFont="1" applyAlignment="1">
      <alignment horizontal="center" vertical="center" wrapText="1"/>
    </xf>
    <xf numFmtId="0" fontId="38" fillId="0" borderId="25"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120" fillId="0" borderId="0" xfId="0" applyFont="1" applyAlignment="1">
      <alignment horizontal="center" vertical="center"/>
    </xf>
    <xf numFmtId="0" fontId="120" fillId="0" borderId="0" xfId="3144" applyFont="1" applyAlignment="1">
      <alignment horizontal="left"/>
    </xf>
    <xf numFmtId="166" fontId="121" fillId="0" borderId="0" xfId="3145" applyNumberFormat="1" applyFont="1" applyBorder="1" applyAlignment="1">
      <alignment horizontal="right" vertical="center"/>
    </xf>
    <xf numFmtId="0" fontId="121" fillId="0" borderId="0" xfId="0" applyFont="1"/>
    <xf numFmtId="0" fontId="122" fillId="0" borderId="0" xfId="0" applyFont="1" applyAlignment="1">
      <alignment wrapText="1"/>
    </xf>
    <xf numFmtId="0" fontId="124" fillId="0" borderId="0" xfId="0" applyFont="1" applyAlignment="1">
      <alignment vertical="top" wrapText="1"/>
    </xf>
    <xf numFmtId="166" fontId="124" fillId="0" borderId="0" xfId="0" applyNumberFormat="1" applyFont="1" applyAlignment="1">
      <alignment vertical="top" wrapText="1"/>
    </xf>
    <xf numFmtId="0" fontId="124" fillId="0" borderId="0" xfId="0" applyFont="1"/>
    <xf numFmtId="0" fontId="123" fillId="0" borderId="0" xfId="0" applyFont="1" applyAlignment="1">
      <alignment horizontal="center" vertical="center"/>
    </xf>
    <xf numFmtId="0" fontId="124" fillId="0" borderId="0" xfId="0" applyFont="1" applyAlignment="1">
      <alignment wrapText="1"/>
    </xf>
    <xf numFmtId="0" fontId="126" fillId="0" borderId="0" xfId="0" applyFont="1" applyAlignment="1">
      <alignment horizontal="center" vertical="center"/>
    </xf>
    <xf numFmtId="0" fontId="125" fillId="0" borderId="0" xfId="0" applyFont="1" applyAlignment="1">
      <alignment wrapText="1"/>
    </xf>
    <xf numFmtId="0" fontId="126" fillId="0" borderId="0" xfId="0" applyFont="1" applyAlignment="1">
      <alignment vertical="top"/>
    </xf>
    <xf numFmtId="166" fontId="126" fillId="0" borderId="0" xfId="0" applyNumberFormat="1" applyFont="1" applyAlignment="1">
      <alignment horizontal="right" vertical="top"/>
    </xf>
    <xf numFmtId="3" fontId="124" fillId="0" borderId="0" xfId="2031" applyNumberFormat="1" applyFont="1" applyAlignment="1">
      <alignment vertical="top" wrapText="1"/>
    </xf>
    <xf numFmtId="0" fontId="126" fillId="0" borderId="0" xfId="0" applyFont="1"/>
    <xf numFmtId="166" fontId="126" fillId="0" borderId="0" xfId="0" applyNumberFormat="1" applyFont="1"/>
    <xf numFmtId="0" fontId="127" fillId="0" borderId="0" xfId="0" applyFont="1" applyAlignment="1">
      <alignment horizontal="center" vertical="center"/>
    </xf>
    <xf numFmtId="0" fontId="127" fillId="0" borderId="0" xfId="0" applyFont="1"/>
    <xf numFmtId="0" fontId="124" fillId="0" borderId="0" xfId="0" applyFont="1" applyAlignment="1">
      <alignment vertical="top" wrapText="1" shrinkToFit="1"/>
    </xf>
    <xf numFmtId="166" fontId="127" fillId="0" borderId="0" xfId="0" applyNumberFormat="1" applyFont="1"/>
    <xf numFmtId="3" fontId="124" fillId="0" borderId="0" xfId="0" applyNumberFormat="1" applyFont="1" applyAlignment="1">
      <alignment vertical="top" wrapText="1"/>
    </xf>
    <xf numFmtId="0" fontId="127" fillId="0" borderId="0" xfId="0" applyFont="1" applyAlignment="1">
      <alignment vertical="top" wrapText="1"/>
    </xf>
    <xf numFmtId="166" fontId="127" fillId="0" borderId="0" xfId="0" applyNumberFormat="1" applyFont="1" applyAlignment="1">
      <alignment horizontal="right" vertical="top"/>
    </xf>
    <xf numFmtId="0" fontId="127" fillId="0" borderId="0" xfId="0" applyFont="1" applyAlignment="1">
      <alignment vertical="top"/>
    </xf>
    <xf numFmtId="4" fontId="124" fillId="0" borderId="0" xfId="0" applyNumberFormat="1" applyFont="1" applyAlignment="1">
      <alignment horizontal="left" vertical="top" wrapText="1"/>
    </xf>
    <xf numFmtId="0" fontId="127" fillId="0" borderId="0" xfId="0" applyFont="1" applyAlignment="1">
      <alignment horizontal="left" vertical="top" wrapText="1"/>
    </xf>
    <xf numFmtId="4" fontId="127" fillId="0" borderId="0" xfId="0" applyNumberFormat="1" applyFont="1" applyAlignment="1">
      <alignment vertical="top"/>
    </xf>
    <xf numFmtId="0" fontId="127" fillId="0" borderId="0" xfId="0" applyFont="1" applyAlignment="1">
      <alignment wrapText="1"/>
    </xf>
    <xf numFmtId="2" fontId="124" fillId="0" borderId="0" xfId="0" applyNumberFormat="1" applyFont="1" applyAlignment="1">
      <alignment vertical="top" wrapText="1"/>
    </xf>
    <xf numFmtId="49" fontId="124" fillId="0" borderId="0" xfId="3142" quotePrefix="1" applyNumberFormat="1" applyFont="1" applyAlignment="1" applyProtection="1">
      <alignment horizontal="left" vertical="top" wrapText="1"/>
      <protection locked="0"/>
    </xf>
    <xf numFmtId="0" fontId="124" fillId="0" borderId="0" xfId="0" applyFont="1" applyAlignment="1">
      <alignment horizontal="center" vertical="center"/>
    </xf>
    <xf numFmtId="4" fontId="124" fillId="0" borderId="0" xfId="0" applyNumberFormat="1" applyFont="1"/>
    <xf numFmtId="0" fontId="128" fillId="0" borderId="0" xfId="0" applyFont="1" applyAlignment="1">
      <alignment horizontal="center" vertical="center"/>
    </xf>
    <xf numFmtId="0" fontId="31" fillId="0" borderId="0" xfId="0" applyFont="1" applyAlignment="1">
      <alignment horizontal="left" vertical="top" wrapText="1"/>
    </xf>
    <xf numFmtId="166" fontId="29" fillId="0" borderId="0" xfId="0" applyNumberFormat="1" applyFont="1" applyAlignment="1">
      <alignment horizontal="right" vertical="top"/>
    </xf>
    <xf numFmtId="0" fontId="29" fillId="0" borderId="0" xfId="0" applyFont="1" applyAlignment="1">
      <alignment vertical="top"/>
    </xf>
    <xf numFmtId="166" fontId="124" fillId="0" borderId="0" xfId="0" applyNumberFormat="1" applyFont="1" applyAlignment="1">
      <alignment wrapText="1"/>
    </xf>
    <xf numFmtId="166" fontId="125" fillId="0" borderId="0" xfId="0" applyNumberFormat="1" applyFont="1" applyAlignment="1">
      <alignment wrapText="1"/>
    </xf>
    <xf numFmtId="166" fontId="124" fillId="0" borderId="0" xfId="3147" applyNumberFormat="1" applyFont="1" applyAlignment="1">
      <alignment vertical="top"/>
    </xf>
    <xf numFmtId="166" fontId="124" fillId="0" borderId="0" xfId="0" applyNumberFormat="1" applyFont="1" applyAlignment="1">
      <alignment vertical="top"/>
    </xf>
    <xf numFmtId="166" fontId="124" fillId="0" borderId="0" xfId="0" applyNumberFormat="1" applyFont="1"/>
    <xf numFmtId="0" fontId="38" fillId="0" borderId="0" xfId="0" applyFont="1"/>
    <xf numFmtId="0" fontId="2" fillId="0" borderId="25" xfId="0" applyFont="1" applyBorder="1" applyAlignment="1">
      <alignment horizontal="center" vertical="center"/>
    </xf>
    <xf numFmtId="4" fontId="3" fillId="0" borderId="0" xfId="814" applyNumberFormat="1" applyFont="1" applyAlignment="1">
      <alignment vertical="center"/>
    </xf>
    <xf numFmtId="4" fontId="50" fillId="0" borderId="0" xfId="192" applyNumberFormat="1" applyFont="1" applyAlignment="1" applyProtection="1">
      <alignment horizontal="right"/>
      <protection locked="0"/>
    </xf>
    <xf numFmtId="4" fontId="3" fillId="0" borderId="0" xfId="192" applyNumberFormat="1" applyFont="1" applyAlignment="1" applyProtection="1">
      <alignment horizontal="right"/>
      <protection locked="0"/>
    </xf>
    <xf numFmtId="166" fontId="3" fillId="0" borderId="0" xfId="814" applyNumberFormat="1" applyFont="1" applyAlignment="1">
      <alignment horizontal="right"/>
    </xf>
    <xf numFmtId="166" fontId="3" fillId="0" borderId="0" xfId="3143" applyNumberFormat="1" applyFont="1" applyAlignment="1">
      <alignment horizontal="right"/>
      <protection locked="0"/>
    </xf>
    <xf numFmtId="166" fontId="3" fillId="0" borderId="0" xfId="3143" applyNumberFormat="1" applyFont="1" applyAlignment="1" applyProtection="1">
      <alignment horizontal="right"/>
    </xf>
    <xf numFmtId="166" fontId="3" fillId="0" borderId="0" xfId="193" applyNumberFormat="1" applyFont="1" applyAlignment="1">
      <alignment horizontal="right"/>
    </xf>
    <xf numFmtId="166" fontId="3" fillId="0" borderId="0" xfId="192" applyNumberFormat="1" applyFont="1" applyProtection="1">
      <protection locked="0"/>
    </xf>
    <xf numFmtId="166" fontId="3" fillId="0" borderId="25" xfId="814" applyNumberFormat="1" applyFont="1" applyBorder="1" applyAlignment="1">
      <alignment horizontal="right"/>
    </xf>
    <xf numFmtId="49" fontId="110" fillId="0" borderId="0" xfId="814" applyNumberFormat="1" applyFont="1" applyAlignment="1">
      <alignment horizontal="center" vertical="top"/>
    </xf>
    <xf numFmtId="1" fontId="3" fillId="0" borderId="0" xfId="814" applyNumberFormat="1" applyFont="1" applyAlignment="1">
      <alignment horizontal="center" vertical="top"/>
    </xf>
    <xf numFmtId="49" fontId="3" fillId="0" borderId="0" xfId="814" applyNumberFormat="1" applyFont="1" applyAlignment="1">
      <alignment horizontal="center" vertical="top"/>
    </xf>
    <xf numFmtId="0" fontId="3" fillId="0" borderId="0" xfId="814" applyFont="1" applyAlignment="1">
      <alignment horizontal="center" vertical="top"/>
    </xf>
    <xf numFmtId="0" fontId="3" fillId="0" borderId="25" xfId="814" applyFont="1" applyBorder="1" applyAlignment="1">
      <alignment horizontal="center"/>
    </xf>
    <xf numFmtId="49" fontId="110" fillId="0" borderId="0" xfId="193" applyNumberFormat="1" applyFont="1" applyAlignment="1">
      <alignment horizontal="center" vertical="top"/>
    </xf>
    <xf numFmtId="1" fontId="3" fillId="0" borderId="0" xfId="193" applyNumberFormat="1" applyFont="1" applyAlignment="1">
      <alignment horizontal="center" vertical="top"/>
    </xf>
    <xf numFmtId="49" fontId="3" fillId="0" borderId="0" xfId="193" applyNumberFormat="1" applyFont="1" applyAlignment="1">
      <alignment horizontal="center" vertical="top"/>
    </xf>
    <xf numFmtId="49" fontId="3" fillId="0" borderId="0" xfId="3143" applyNumberFormat="1" applyFont="1" applyAlignment="1" applyProtection="1">
      <alignment horizontal="center" vertical="top"/>
    </xf>
    <xf numFmtId="0" fontId="3" fillId="0" borderId="25" xfId="814" applyFont="1" applyBorder="1" applyAlignment="1">
      <alignment horizontal="center" vertical="top"/>
    </xf>
    <xf numFmtId="0" fontId="50" fillId="0" borderId="0" xfId="192" applyFont="1" applyAlignment="1" applyProtection="1">
      <alignment horizontal="center" vertical="top"/>
      <protection locked="0"/>
    </xf>
    <xf numFmtId="49" fontId="110" fillId="0" borderId="25" xfId="814" applyNumberFormat="1" applyFont="1" applyBorder="1" applyAlignment="1">
      <alignment horizontal="left" vertical="top"/>
    </xf>
    <xf numFmtId="4" fontId="30" fillId="0" borderId="0" xfId="0" applyNumberFormat="1" applyFont="1" applyAlignment="1">
      <alignment horizontal="justify" vertical="top" wrapText="1"/>
    </xf>
    <xf numFmtId="2" fontId="0" fillId="0" borderId="0" xfId="0" applyNumberFormat="1" applyAlignment="1">
      <alignment horizontal="left" vertical="top" wrapText="1" indent="1"/>
    </xf>
    <xf numFmtId="0" fontId="110" fillId="0" borderId="0" xfId="193" applyFont="1" applyAlignment="1">
      <alignment vertical="top"/>
    </xf>
    <xf numFmtId="166" fontId="128" fillId="0" borderId="0" xfId="0" applyNumberFormat="1" applyFont="1" applyAlignment="1">
      <alignment horizontal="right" vertical="top"/>
    </xf>
    <xf numFmtId="0" fontId="128" fillId="0" borderId="0" xfId="0" applyFont="1" applyAlignment="1">
      <alignment vertical="top"/>
    </xf>
    <xf numFmtId="0" fontId="35" fillId="0" borderId="0" xfId="0" applyFont="1" applyAlignment="1">
      <alignment horizontal="right" vertical="top"/>
    </xf>
    <xf numFmtId="0" fontId="35" fillId="0" borderId="0" xfId="0" applyFont="1" applyAlignment="1">
      <alignment vertical="top"/>
    </xf>
    <xf numFmtId="0" fontId="130" fillId="0" borderId="0" xfId="0" applyFont="1" applyAlignment="1">
      <alignment vertical="top"/>
    </xf>
    <xf numFmtId="0" fontId="130" fillId="0" borderId="0" xfId="0" applyFont="1" applyAlignment="1">
      <alignment horizontal="right" vertical="top"/>
    </xf>
    <xf numFmtId="0" fontId="130" fillId="0" borderId="0" xfId="0" applyFont="1" applyAlignment="1">
      <alignment horizontal="right" vertical="top" wrapText="1"/>
    </xf>
    <xf numFmtId="0" fontId="129" fillId="0" borderId="0" xfId="193" applyFont="1" applyAlignment="1">
      <alignment horizontal="left" vertical="top"/>
    </xf>
    <xf numFmtId="4" fontId="50" fillId="0" borderId="0" xfId="193" applyNumberFormat="1" applyFont="1" applyAlignment="1">
      <alignment horizontal="right" vertical="top"/>
    </xf>
    <xf numFmtId="0" fontId="23" fillId="0" borderId="0" xfId="0" applyFont="1" applyAlignment="1">
      <alignment vertical="top" wrapText="1"/>
    </xf>
    <xf numFmtId="0" fontId="130" fillId="0" borderId="0" xfId="0" applyFont="1" applyAlignment="1">
      <alignment vertical="top" wrapText="1"/>
    </xf>
    <xf numFmtId="2" fontId="130" fillId="0" borderId="0" xfId="0" applyNumberFormat="1" applyFont="1" applyAlignment="1">
      <alignment horizontal="right" vertical="top" wrapText="1"/>
    </xf>
    <xf numFmtId="4" fontId="130" fillId="0" borderId="0" xfId="0" applyNumberFormat="1" applyFont="1" applyAlignment="1">
      <alignment horizontal="right" vertical="top" wrapText="1"/>
    </xf>
    <xf numFmtId="0" fontId="35" fillId="0" borderId="0" xfId="0" applyFont="1"/>
    <xf numFmtId="0" fontId="50" fillId="0" borderId="0" xfId="0" applyFont="1" applyAlignment="1">
      <alignment vertical="top" wrapText="1"/>
    </xf>
    <xf numFmtId="2" fontId="50" fillId="0" borderId="0" xfId="0" applyNumberFormat="1" applyFont="1" applyAlignment="1">
      <alignment horizontal="right" vertical="top" wrapText="1"/>
    </xf>
    <xf numFmtId="2" fontId="35" fillId="0" borderId="0" xfId="0" applyNumberFormat="1" applyFont="1" applyAlignment="1">
      <alignment vertical="top"/>
    </xf>
    <xf numFmtId="0" fontId="50" fillId="0" borderId="0" xfId="88" applyFont="1" applyAlignment="1">
      <alignment vertical="top" wrapText="1"/>
    </xf>
    <xf numFmtId="1" fontId="50" fillId="0" borderId="0" xfId="88" applyNumberFormat="1" applyFont="1" applyAlignment="1">
      <alignment horizontal="center"/>
    </xf>
    <xf numFmtId="9" fontId="50" fillId="0" borderId="0" xfId="193" applyNumberFormat="1" applyFont="1" applyAlignment="1">
      <alignment horizontal="left" vertical="top"/>
    </xf>
    <xf numFmtId="0" fontId="130" fillId="0" borderId="0" xfId="0" applyFont="1" applyAlignment="1">
      <alignment horizontal="center" vertical="top"/>
    </xf>
    <xf numFmtId="49" fontId="129" fillId="0" borderId="0" xfId="193" applyNumberFormat="1" applyFont="1" applyAlignment="1">
      <alignment horizontal="center" vertical="top"/>
    </xf>
    <xf numFmtId="0" fontId="35" fillId="0" borderId="0" xfId="0" applyFont="1" applyAlignment="1">
      <alignment horizontal="center" vertical="top"/>
    </xf>
    <xf numFmtId="0" fontId="50" fillId="0" borderId="0" xfId="0" applyFont="1" applyAlignment="1">
      <alignment horizontal="center" vertical="top"/>
    </xf>
    <xf numFmtId="0" fontId="131" fillId="0" borderId="25" xfId="0" applyFont="1" applyBorder="1" applyAlignment="1">
      <alignment horizontal="center" vertical="top" wrapText="1"/>
    </xf>
    <xf numFmtId="0" fontId="129" fillId="0" borderId="25" xfId="0" applyFont="1" applyBorder="1" applyAlignment="1">
      <alignment vertical="top" wrapText="1"/>
    </xf>
    <xf numFmtId="0" fontId="131" fillId="0" borderId="25" xfId="0" applyFont="1" applyBorder="1" applyAlignment="1">
      <alignment horizontal="right" vertical="top" wrapText="1"/>
    </xf>
    <xf numFmtId="4" fontId="131" fillId="0" borderId="25" xfId="0" applyNumberFormat="1" applyFont="1" applyBorder="1" applyAlignment="1">
      <alignment horizontal="right" vertical="top" wrapText="1"/>
    </xf>
    <xf numFmtId="2" fontId="35" fillId="0" borderId="25" xfId="0" applyNumberFormat="1" applyFont="1" applyBorder="1" applyAlignment="1">
      <alignment vertical="top"/>
    </xf>
    <xf numFmtId="0" fontId="35" fillId="0" borderId="25" xfId="0" applyFont="1" applyBorder="1" applyAlignment="1">
      <alignment vertical="top"/>
    </xf>
    <xf numFmtId="49" fontId="129" fillId="0" borderId="26" xfId="193" applyNumberFormat="1" applyFont="1" applyBorder="1" applyAlignment="1">
      <alignment horizontal="center" vertical="top"/>
    </xf>
    <xf numFmtId="0" fontId="129" fillId="0" borderId="26" xfId="193" applyFont="1" applyBorder="1" applyAlignment="1">
      <alignment horizontal="center" vertical="top" wrapText="1"/>
    </xf>
    <xf numFmtId="0" fontId="129" fillId="0" borderId="26" xfId="193" applyFont="1" applyBorder="1" applyAlignment="1">
      <alignment horizontal="right" vertical="top"/>
    </xf>
    <xf numFmtId="0" fontId="131" fillId="0" borderId="0" xfId="0" applyFont="1" applyAlignment="1">
      <alignment horizontal="center" vertical="top"/>
    </xf>
    <xf numFmtId="0" fontId="131" fillId="0" borderId="0" xfId="0" applyFont="1" applyAlignment="1">
      <alignment vertical="top"/>
    </xf>
    <xf numFmtId="0" fontId="131" fillId="0" borderId="0" xfId="0" applyFont="1" applyAlignment="1">
      <alignment horizontal="right" vertical="top"/>
    </xf>
    <xf numFmtId="0" fontId="132" fillId="0" borderId="0" xfId="0" applyFont="1" applyAlignment="1">
      <alignment vertical="top"/>
    </xf>
    <xf numFmtId="166" fontId="130" fillId="0" borderId="0" xfId="0" applyNumberFormat="1" applyFont="1" applyAlignment="1">
      <alignment horizontal="right" vertical="top"/>
    </xf>
    <xf numFmtId="166" fontId="131" fillId="0" borderId="0" xfId="0" applyNumberFormat="1" applyFont="1" applyAlignment="1">
      <alignment horizontal="right" vertical="top"/>
    </xf>
    <xf numFmtId="166" fontId="50" fillId="0" borderId="0" xfId="193" applyNumberFormat="1" applyFont="1" applyAlignment="1">
      <alignment horizontal="right" vertical="top"/>
    </xf>
    <xf numFmtId="166" fontId="130" fillId="0" borderId="0" xfId="0" applyNumberFormat="1" applyFont="1" applyAlignment="1">
      <alignment horizontal="right" vertical="top" wrapText="1"/>
    </xf>
    <xf numFmtId="166" fontId="129" fillId="0" borderId="26" xfId="193" applyNumberFormat="1" applyFont="1" applyBorder="1" applyAlignment="1">
      <alignment horizontal="right" vertical="top"/>
    </xf>
    <xf numFmtId="166" fontId="50" fillId="0" borderId="0" xfId="0" applyNumberFormat="1" applyFont="1" applyAlignment="1">
      <alignment horizontal="right" vertical="top" wrapText="1"/>
    </xf>
    <xf numFmtId="166" fontId="50" fillId="0" borderId="0" xfId="88" applyNumberFormat="1" applyFont="1" applyAlignment="1">
      <alignment horizontal="center"/>
    </xf>
    <xf numFmtId="166" fontId="131" fillId="0" borderId="25" xfId="0" applyNumberFormat="1" applyFont="1" applyBorder="1" applyAlignment="1">
      <alignment horizontal="right" vertical="top" wrapText="1"/>
    </xf>
    <xf numFmtId="166" fontId="35" fillId="0" borderId="0" xfId="0" applyNumberFormat="1" applyFont="1" applyAlignment="1">
      <alignment horizontal="right" vertical="top"/>
    </xf>
    <xf numFmtId="0" fontId="110" fillId="0" borderId="0" xfId="814" applyFont="1" applyAlignment="1">
      <alignment horizontal="left" vertical="top"/>
    </xf>
    <xf numFmtId="0" fontId="130" fillId="0" borderId="0" xfId="0" applyFont="1" applyAlignment="1">
      <alignment horizontal="left" vertical="top" wrapText="1"/>
    </xf>
    <xf numFmtId="1" fontId="50" fillId="0" borderId="0" xfId="193" applyNumberFormat="1" applyFont="1" applyAlignment="1">
      <alignment horizontal="center" vertical="top"/>
    </xf>
    <xf numFmtId="0" fontId="129" fillId="0" borderId="26" xfId="193" applyFont="1" applyBorder="1" applyAlignment="1">
      <alignment horizontal="center" vertical="top"/>
    </xf>
    <xf numFmtId="49" fontId="50" fillId="0" borderId="0" xfId="88" applyNumberFormat="1" applyFont="1" applyAlignment="1">
      <alignment horizontal="center"/>
    </xf>
    <xf numFmtId="0" fontId="50" fillId="0" borderId="0" xfId="88" applyFont="1" applyAlignment="1">
      <alignment horizontal="center"/>
    </xf>
    <xf numFmtId="0" fontId="129" fillId="0" borderId="25" xfId="0" applyFont="1" applyBorder="1" applyAlignment="1">
      <alignment horizontal="center" vertical="top" wrapText="1"/>
    </xf>
    <xf numFmtId="166" fontId="50" fillId="0" borderId="28" xfId="0" applyNumberFormat="1" applyFont="1" applyBorder="1" applyAlignment="1">
      <alignment horizontal="center" vertical="top"/>
    </xf>
  </cellXfs>
  <cellStyles count="3149">
    <cellStyle name=" 1" xfId="206" xr:uid="{00000000-0005-0000-0000-000000000000}"/>
    <cellStyle name="_KRM in REG" xfId="2" xr:uid="{00000000-0005-0000-0000-000001000000}"/>
    <cellStyle name="_List10" xfId="207" xr:uid="{00000000-0005-0000-0000-000002000000}"/>
    <cellStyle name="_pristop (1)" xfId="3" xr:uid="{00000000-0005-0000-0000-000003000000}"/>
    <cellStyle name="_REGULACIJA SVETIL" xfId="4" xr:uid="{00000000-0005-0000-0000-000004000000}"/>
    <cellStyle name="_SVETILA " xfId="5" xr:uid="{00000000-0005-0000-0000-000005000000}"/>
    <cellStyle name="_zahtevek" xfId="208" xr:uid="{00000000-0005-0000-0000-000006000000}"/>
    <cellStyle name="_zahtevek_1" xfId="209" xr:uid="{00000000-0005-0000-0000-000007000000}"/>
    <cellStyle name="20 % – Poudarek1 2" xfId="210" xr:uid="{00000000-0005-0000-0000-000008000000}"/>
    <cellStyle name="20 % – Poudarek1 2 2" xfId="211" xr:uid="{00000000-0005-0000-0000-000009000000}"/>
    <cellStyle name="20 % – Poudarek1 2 2 2" xfId="212" xr:uid="{00000000-0005-0000-0000-00000A000000}"/>
    <cellStyle name="20 % – Poudarek1 2 3" xfId="213" xr:uid="{00000000-0005-0000-0000-00000B000000}"/>
    <cellStyle name="20 % – Poudarek1 2 4" xfId="214" xr:uid="{00000000-0005-0000-0000-00000C000000}"/>
    <cellStyle name="20 % – Poudarek1 2 5" xfId="215" xr:uid="{00000000-0005-0000-0000-00000D000000}"/>
    <cellStyle name="20 % – Poudarek1 2 6" xfId="216" xr:uid="{00000000-0005-0000-0000-00000E000000}"/>
    <cellStyle name="20 % – Poudarek1 3" xfId="217" xr:uid="{00000000-0005-0000-0000-00000F000000}"/>
    <cellStyle name="20 % – Poudarek1 3 2" xfId="218" xr:uid="{00000000-0005-0000-0000-000010000000}"/>
    <cellStyle name="20 % – Poudarek1 3 3" xfId="219" xr:uid="{00000000-0005-0000-0000-000011000000}"/>
    <cellStyle name="20 % – Poudarek1 3 4" xfId="220" xr:uid="{00000000-0005-0000-0000-000012000000}"/>
    <cellStyle name="20 % – Poudarek1 4" xfId="221" xr:uid="{00000000-0005-0000-0000-000013000000}"/>
    <cellStyle name="20 % – Poudarek1 4 2" xfId="222" xr:uid="{00000000-0005-0000-0000-000014000000}"/>
    <cellStyle name="20 % – Poudarek1 4 3" xfId="223" xr:uid="{00000000-0005-0000-0000-000015000000}"/>
    <cellStyle name="20 % – Poudarek1 5" xfId="224" xr:uid="{00000000-0005-0000-0000-000016000000}"/>
    <cellStyle name="20 % – Poudarek1 5 2" xfId="225" xr:uid="{00000000-0005-0000-0000-000017000000}"/>
    <cellStyle name="20 % – Poudarek1 5 3" xfId="226" xr:uid="{00000000-0005-0000-0000-000018000000}"/>
    <cellStyle name="20 % – Poudarek2 2" xfId="227" xr:uid="{00000000-0005-0000-0000-000019000000}"/>
    <cellStyle name="20 % – Poudarek2 2 2" xfId="228" xr:uid="{00000000-0005-0000-0000-00001A000000}"/>
    <cellStyle name="20 % – Poudarek2 2 2 2" xfId="229" xr:uid="{00000000-0005-0000-0000-00001B000000}"/>
    <cellStyle name="20 % – Poudarek2 2 3" xfId="230" xr:uid="{00000000-0005-0000-0000-00001C000000}"/>
    <cellStyle name="20 % – Poudarek2 2 4" xfId="231" xr:uid="{00000000-0005-0000-0000-00001D000000}"/>
    <cellStyle name="20 % – Poudarek2 2 5" xfId="232" xr:uid="{00000000-0005-0000-0000-00001E000000}"/>
    <cellStyle name="20 % – Poudarek2 2 6" xfId="233" xr:uid="{00000000-0005-0000-0000-00001F000000}"/>
    <cellStyle name="20 % – Poudarek2 3" xfId="234" xr:uid="{00000000-0005-0000-0000-000020000000}"/>
    <cellStyle name="20 % – Poudarek2 3 2" xfId="235" xr:uid="{00000000-0005-0000-0000-000021000000}"/>
    <cellStyle name="20 % – Poudarek2 3 3" xfId="236" xr:uid="{00000000-0005-0000-0000-000022000000}"/>
    <cellStyle name="20 % – Poudarek2 3 4" xfId="237" xr:uid="{00000000-0005-0000-0000-000023000000}"/>
    <cellStyle name="20 % – Poudarek2 4" xfId="238" xr:uid="{00000000-0005-0000-0000-000024000000}"/>
    <cellStyle name="20 % – Poudarek2 4 2" xfId="239" xr:uid="{00000000-0005-0000-0000-000025000000}"/>
    <cellStyle name="20 % – Poudarek2 4 3" xfId="240" xr:uid="{00000000-0005-0000-0000-000026000000}"/>
    <cellStyle name="20 % – Poudarek2 5" xfId="241" xr:uid="{00000000-0005-0000-0000-000027000000}"/>
    <cellStyle name="20 % – Poudarek2 5 2" xfId="242" xr:uid="{00000000-0005-0000-0000-000028000000}"/>
    <cellStyle name="20 % – Poudarek2 5 3" xfId="243" xr:uid="{00000000-0005-0000-0000-000029000000}"/>
    <cellStyle name="20 % – Poudarek3 2" xfId="244" xr:uid="{00000000-0005-0000-0000-00002A000000}"/>
    <cellStyle name="20 % – Poudarek3 2 2" xfId="245" xr:uid="{00000000-0005-0000-0000-00002B000000}"/>
    <cellStyle name="20 % – Poudarek3 2 2 2" xfId="246" xr:uid="{00000000-0005-0000-0000-00002C000000}"/>
    <cellStyle name="20 % – Poudarek3 2 3" xfId="247" xr:uid="{00000000-0005-0000-0000-00002D000000}"/>
    <cellStyle name="20 % – Poudarek3 2 4" xfId="248" xr:uid="{00000000-0005-0000-0000-00002E000000}"/>
    <cellStyle name="20 % – Poudarek3 2 5" xfId="249" xr:uid="{00000000-0005-0000-0000-00002F000000}"/>
    <cellStyle name="20 % – Poudarek3 2 6" xfId="250" xr:uid="{00000000-0005-0000-0000-000030000000}"/>
    <cellStyle name="20 % – Poudarek3 3" xfId="251" xr:uid="{00000000-0005-0000-0000-000031000000}"/>
    <cellStyle name="20 % – Poudarek3 3 2" xfId="252" xr:uid="{00000000-0005-0000-0000-000032000000}"/>
    <cellStyle name="20 % – Poudarek3 3 3" xfId="253" xr:uid="{00000000-0005-0000-0000-000033000000}"/>
    <cellStyle name="20 % – Poudarek3 3 4" xfId="254" xr:uid="{00000000-0005-0000-0000-000034000000}"/>
    <cellStyle name="20 % – Poudarek3 4" xfId="255" xr:uid="{00000000-0005-0000-0000-000035000000}"/>
    <cellStyle name="20 % – Poudarek3 4 2" xfId="256" xr:uid="{00000000-0005-0000-0000-000036000000}"/>
    <cellStyle name="20 % – Poudarek3 4 3" xfId="257" xr:uid="{00000000-0005-0000-0000-000037000000}"/>
    <cellStyle name="20 % – Poudarek3 5" xfId="258" xr:uid="{00000000-0005-0000-0000-000038000000}"/>
    <cellStyle name="20 % – Poudarek3 5 2" xfId="259" xr:uid="{00000000-0005-0000-0000-000039000000}"/>
    <cellStyle name="20 % – Poudarek3 5 3" xfId="260" xr:uid="{00000000-0005-0000-0000-00003A000000}"/>
    <cellStyle name="20 % – Poudarek4 2" xfId="261" xr:uid="{00000000-0005-0000-0000-00003B000000}"/>
    <cellStyle name="20 % – Poudarek4 2 2" xfId="262" xr:uid="{00000000-0005-0000-0000-00003C000000}"/>
    <cellStyle name="20 % – Poudarek4 2 2 2" xfId="263" xr:uid="{00000000-0005-0000-0000-00003D000000}"/>
    <cellStyle name="20 % – Poudarek4 2 3" xfId="264" xr:uid="{00000000-0005-0000-0000-00003E000000}"/>
    <cellStyle name="20 % – Poudarek4 2 3 2" xfId="265" xr:uid="{00000000-0005-0000-0000-00003F000000}"/>
    <cellStyle name="20 % – Poudarek4 2 4" xfId="266" xr:uid="{00000000-0005-0000-0000-000040000000}"/>
    <cellStyle name="20 % – Poudarek4 2 5" xfId="267" xr:uid="{00000000-0005-0000-0000-000041000000}"/>
    <cellStyle name="20 % – Poudarek4 2 6" xfId="268" xr:uid="{00000000-0005-0000-0000-000042000000}"/>
    <cellStyle name="20 % – Poudarek4 3" xfId="269" xr:uid="{00000000-0005-0000-0000-000043000000}"/>
    <cellStyle name="20 % – Poudarek4 3 2" xfId="270" xr:uid="{00000000-0005-0000-0000-000044000000}"/>
    <cellStyle name="20 % – Poudarek4 3 3" xfId="271" xr:uid="{00000000-0005-0000-0000-000045000000}"/>
    <cellStyle name="20 % – Poudarek4 3 4" xfId="272" xr:uid="{00000000-0005-0000-0000-000046000000}"/>
    <cellStyle name="20 % – Poudarek4 4" xfId="273" xr:uid="{00000000-0005-0000-0000-000047000000}"/>
    <cellStyle name="20 % – Poudarek4 4 2" xfId="274" xr:uid="{00000000-0005-0000-0000-000048000000}"/>
    <cellStyle name="20 % – Poudarek4 4 3" xfId="275" xr:uid="{00000000-0005-0000-0000-000049000000}"/>
    <cellStyle name="20 % – Poudarek4 5" xfId="276" xr:uid="{00000000-0005-0000-0000-00004A000000}"/>
    <cellStyle name="20 % – Poudarek4 5 2" xfId="277" xr:uid="{00000000-0005-0000-0000-00004B000000}"/>
    <cellStyle name="20 % – Poudarek4 5 3" xfId="278" xr:uid="{00000000-0005-0000-0000-00004C000000}"/>
    <cellStyle name="20 % – Poudarek5 2" xfId="279" xr:uid="{00000000-0005-0000-0000-00004D000000}"/>
    <cellStyle name="20 % – Poudarek5 2 2" xfId="280" xr:uid="{00000000-0005-0000-0000-00004E000000}"/>
    <cellStyle name="20 % – Poudarek5 2 2 2" xfId="281" xr:uid="{00000000-0005-0000-0000-00004F000000}"/>
    <cellStyle name="20 % – Poudarek5 2 3" xfId="282" xr:uid="{00000000-0005-0000-0000-000050000000}"/>
    <cellStyle name="20 % – Poudarek5 2 3 2" xfId="283" xr:uid="{00000000-0005-0000-0000-000051000000}"/>
    <cellStyle name="20 % – Poudarek5 2 4" xfId="284" xr:uid="{00000000-0005-0000-0000-000052000000}"/>
    <cellStyle name="20 % – Poudarek5 3" xfId="285" xr:uid="{00000000-0005-0000-0000-000053000000}"/>
    <cellStyle name="20 % – Poudarek5 3 2" xfId="286" xr:uid="{00000000-0005-0000-0000-000054000000}"/>
    <cellStyle name="20 % – Poudarek5 3 3" xfId="287" xr:uid="{00000000-0005-0000-0000-000055000000}"/>
    <cellStyle name="20 % – Poudarek5 4" xfId="288" xr:uid="{00000000-0005-0000-0000-000056000000}"/>
    <cellStyle name="20 % – Poudarek5 4 2" xfId="289" xr:uid="{00000000-0005-0000-0000-000057000000}"/>
    <cellStyle name="20 % – Poudarek5 4 3" xfId="290" xr:uid="{00000000-0005-0000-0000-000058000000}"/>
    <cellStyle name="20 % – Poudarek5 5" xfId="291" xr:uid="{00000000-0005-0000-0000-000059000000}"/>
    <cellStyle name="20 % – Poudarek5 5 2" xfId="292" xr:uid="{00000000-0005-0000-0000-00005A000000}"/>
    <cellStyle name="20 % – Poudarek5 5 3" xfId="293" xr:uid="{00000000-0005-0000-0000-00005B000000}"/>
    <cellStyle name="20 % – Poudarek6 2" xfId="294" xr:uid="{00000000-0005-0000-0000-00005C000000}"/>
    <cellStyle name="20 % – Poudarek6 2 2" xfId="295" xr:uid="{00000000-0005-0000-0000-00005D000000}"/>
    <cellStyle name="20 % – Poudarek6 2 2 2" xfId="296" xr:uid="{00000000-0005-0000-0000-00005E000000}"/>
    <cellStyle name="20 % – Poudarek6 2 3" xfId="297" xr:uid="{00000000-0005-0000-0000-00005F000000}"/>
    <cellStyle name="20 % – Poudarek6 2 3 2" xfId="298" xr:uid="{00000000-0005-0000-0000-000060000000}"/>
    <cellStyle name="20 % – Poudarek6 2 4" xfId="299" xr:uid="{00000000-0005-0000-0000-000061000000}"/>
    <cellStyle name="20 % – Poudarek6 2 5" xfId="300" xr:uid="{00000000-0005-0000-0000-000062000000}"/>
    <cellStyle name="20 % – Poudarek6 2 6" xfId="301" xr:uid="{00000000-0005-0000-0000-000063000000}"/>
    <cellStyle name="20 % – Poudarek6 3" xfId="302" xr:uid="{00000000-0005-0000-0000-000064000000}"/>
    <cellStyle name="20 % – Poudarek6 3 2" xfId="303" xr:uid="{00000000-0005-0000-0000-000065000000}"/>
    <cellStyle name="20 % – Poudarek6 3 3" xfId="304" xr:uid="{00000000-0005-0000-0000-000066000000}"/>
    <cellStyle name="20 % – Poudarek6 3 4" xfId="305" xr:uid="{00000000-0005-0000-0000-000067000000}"/>
    <cellStyle name="20 % – Poudarek6 4" xfId="306" xr:uid="{00000000-0005-0000-0000-000068000000}"/>
    <cellStyle name="20 % – Poudarek6 4 2" xfId="307" xr:uid="{00000000-0005-0000-0000-000069000000}"/>
    <cellStyle name="20 % – Poudarek6 4 3" xfId="308" xr:uid="{00000000-0005-0000-0000-00006A000000}"/>
    <cellStyle name="20 % – Poudarek6 5" xfId="309" xr:uid="{00000000-0005-0000-0000-00006B000000}"/>
    <cellStyle name="20 % – Poudarek6 5 2" xfId="310" xr:uid="{00000000-0005-0000-0000-00006C000000}"/>
    <cellStyle name="20 % – Poudarek6 5 3" xfId="311" xr:uid="{00000000-0005-0000-0000-00006D000000}"/>
    <cellStyle name="20% - Accent1" xfId="312" xr:uid="{00000000-0005-0000-0000-00006E000000}"/>
    <cellStyle name="20% - Accent1 2" xfId="313" xr:uid="{00000000-0005-0000-0000-00006F000000}"/>
    <cellStyle name="20% - Accent2" xfId="314" xr:uid="{00000000-0005-0000-0000-000070000000}"/>
    <cellStyle name="20% - Accent2 2" xfId="315" xr:uid="{00000000-0005-0000-0000-000071000000}"/>
    <cellStyle name="20% - Accent3" xfId="316" xr:uid="{00000000-0005-0000-0000-000072000000}"/>
    <cellStyle name="20% - Accent3 2" xfId="317" xr:uid="{00000000-0005-0000-0000-000073000000}"/>
    <cellStyle name="20% - Accent4" xfId="318" xr:uid="{00000000-0005-0000-0000-000074000000}"/>
    <cellStyle name="20% - Accent4 2" xfId="319" xr:uid="{00000000-0005-0000-0000-000075000000}"/>
    <cellStyle name="20% - Accent4 3" xfId="320" xr:uid="{00000000-0005-0000-0000-000076000000}"/>
    <cellStyle name="20% - Accent5" xfId="321" xr:uid="{00000000-0005-0000-0000-000077000000}"/>
    <cellStyle name="20% - Accent5 2" xfId="322" xr:uid="{00000000-0005-0000-0000-000078000000}"/>
    <cellStyle name="20% - Accent5 3" xfId="323" xr:uid="{00000000-0005-0000-0000-000079000000}"/>
    <cellStyle name="20% - Accent6" xfId="324" xr:uid="{00000000-0005-0000-0000-00007A000000}"/>
    <cellStyle name="20% - Accent6 2" xfId="325" xr:uid="{00000000-0005-0000-0000-00007B000000}"/>
    <cellStyle name="20% - Accent6 3" xfId="326" xr:uid="{00000000-0005-0000-0000-00007C000000}"/>
    <cellStyle name="40 % – Poudarek1 2" xfId="327" xr:uid="{00000000-0005-0000-0000-00007D000000}"/>
    <cellStyle name="40 % – Poudarek1 2 2" xfId="328" xr:uid="{00000000-0005-0000-0000-00007E000000}"/>
    <cellStyle name="40 % – Poudarek1 2 2 2" xfId="329" xr:uid="{00000000-0005-0000-0000-00007F000000}"/>
    <cellStyle name="40 % – Poudarek1 2 3" xfId="330" xr:uid="{00000000-0005-0000-0000-000080000000}"/>
    <cellStyle name="40 % – Poudarek1 2 4" xfId="331" xr:uid="{00000000-0005-0000-0000-000081000000}"/>
    <cellStyle name="40 % – Poudarek1 2 5" xfId="332" xr:uid="{00000000-0005-0000-0000-000082000000}"/>
    <cellStyle name="40 % – Poudarek1 2 6" xfId="333" xr:uid="{00000000-0005-0000-0000-000083000000}"/>
    <cellStyle name="40 % – Poudarek1 3" xfId="334" xr:uid="{00000000-0005-0000-0000-000084000000}"/>
    <cellStyle name="40 % – Poudarek1 3 2" xfId="335" xr:uid="{00000000-0005-0000-0000-000085000000}"/>
    <cellStyle name="40 % – Poudarek1 3 3" xfId="336" xr:uid="{00000000-0005-0000-0000-000086000000}"/>
    <cellStyle name="40 % – Poudarek1 3 4" xfId="337" xr:uid="{00000000-0005-0000-0000-000087000000}"/>
    <cellStyle name="40 % – Poudarek1 4" xfId="338" xr:uid="{00000000-0005-0000-0000-000088000000}"/>
    <cellStyle name="40 % – Poudarek1 4 2" xfId="339" xr:uid="{00000000-0005-0000-0000-000089000000}"/>
    <cellStyle name="40 % – Poudarek1 4 3" xfId="340" xr:uid="{00000000-0005-0000-0000-00008A000000}"/>
    <cellStyle name="40 % – Poudarek1 5" xfId="341" xr:uid="{00000000-0005-0000-0000-00008B000000}"/>
    <cellStyle name="40 % – Poudarek1 5 2" xfId="342" xr:uid="{00000000-0005-0000-0000-00008C000000}"/>
    <cellStyle name="40 % – Poudarek1 5 3" xfId="343" xr:uid="{00000000-0005-0000-0000-00008D000000}"/>
    <cellStyle name="40 % – Poudarek2 2" xfId="344" xr:uid="{00000000-0005-0000-0000-00008E000000}"/>
    <cellStyle name="40 % – Poudarek2 2 2" xfId="345" xr:uid="{00000000-0005-0000-0000-00008F000000}"/>
    <cellStyle name="40 % – Poudarek2 2 2 2" xfId="346" xr:uid="{00000000-0005-0000-0000-000090000000}"/>
    <cellStyle name="40 % – Poudarek2 2 3" xfId="347" xr:uid="{00000000-0005-0000-0000-000091000000}"/>
    <cellStyle name="40 % – Poudarek2 2 4" xfId="348" xr:uid="{00000000-0005-0000-0000-000092000000}"/>
    <cellStyle name="40 % – Poudarek2 3" xfId="349" xr:uid="{00000000-0005-0000-0000-000093000000}"/>
    <cellStyle name="40 % – Poudarek2 3 2" xfId="350" xr:uid="{00000000-0005-0000-0000-000094000000}"/>
    <cellStyle name="40 % – Poudarek2 3 3" xfId="351" xr:uid="{00000000-0005-0000-0000-000095000000}"/>
    <cellStyle name="40 % – Poudarek2 4" xfId="352" xr:uid="{00000000-0005-0000-0000-000096000000}"/>
    <cellStyle name="40 % – Poudarek2 4 2" xfId="353" xr:uid="{00000000-0005-0000-0000-000097000000}"/>
    <cellStyle name="40 % – Poudarek2 4 3" xfId="354" xr:uid="{00000000-0005-0000-0000-000098000000}"/>
    <cellStyle name="40 % – Poudarek2 5" xfId="355" xr:uid="{00000000-0005-0000-0000-000099000000}"/>
    <cellStyle name="40 % – Poudarek2 5 2" xfId="356" xr:uid="{00000000-0005-0000-0000-00009A000000}"/>
    <cellStyle name="40 % – Poudarek2 5 3" xfId="357" xr:uid="{00000000-0005-0000-0000-00009B000000}"/>
    <cellStyle name="40 % – Poudarek3 2" xfId="358" xr:uid="{00000000-0005-0000-0000-00009C000000}"/>
    <cellStyle name="40 % – Poudarek3 2 2" xfId="359" xr:uid="{00000000-0005-0000-0000-00009D000000}"/>
    <cellStyle name="40 % – Poudarek3 2 2 2" xfId="360" xr:uid="{00000000-0005-0000-0000-00009E000000}"/>
    <cellStyle name="40 % – Poudarek3 2 3" xfId="361" xr:uid="{00000000-0005-0000-0000-00009F000000}"/>
    <cellStyle name="40 % – Poudarek3 2 3 2" xfId="362" xr:uid="{00000000-0005-0000-0000-0000A0000000}"/>
    <cellStyle name="40 % – Poudarek3 2 4" xfId="363" xr:uid="{00000000-0005-0000-0000-0000A1000000}"/>
    <cellStyle name="40 % – Poudarek3 2 5" xfId="364" xr:uid="{00000000-0005-0000-0000-0000A2000000}"/>
    <cellStyle name="40 % – Poudarek3 2 6" xfId="365" xr:uid="{00000000-0005-0000-0000-0000A3000000}"/>
    <cellStyle name="40 % – Poudarek3 3" xfId="366" xr:uid="{00000000-0005-0000-0000-0000A4000000}"/>
    <cellStyle name="40 % – Poudarek3 3 2" xfId="367" xr:uid="{00000000-0005-0000-0000-0000A5000000}"/>
    <cellStyle name="40 % – Poudarek3 3 3" xfId="368" xr:uid="{00000000-0005-0000-0000-0000A6000000}"/>
    <cellStyle name="40 % – Poudarek3 3 4" xfId="369" xr:uid="{00000000-0005-0000-0000-0000A7000000}"/>
    <cellStyle name="40 % – Poudarek3 4" xfId="370" xr:uid="{00000000-0005-0000-0000-0000A8000000}"/>
    <cellStyle name="40 % – Poudarek3 4 2" xfId="371" xr:uid="{00000000-0005-0000-0000-0000A9000000}"/>
    <cellStyle name="40 % – Poudarek3 4 3" xfId="372" xr:uid="{00000000-0005-0000-0000-0000AA000000}"/>
    <cellStyle name="40 % – Poudarek3 5" xfId="373" xr:uid="{00000000-0005-0000-0000-0000AB000000}"/>
    <cellStyle name="40 % – Poudarek3 5 2" xfId="374" xr:uid="{00000000-0005-0000-0000-0000AC000000}"/>
    <cellStyle name="40 % – Poudarek3 5 3" xfId="375" xr:uid="{00000000-0005-0000-0000-0000AD000000}"/>
    <cellStyle name="40 % – Poudarek4 2" xfId="376" xr:uid="{00000000-0005-0000-0000-0000AE000000}"/>
    <cellStyle name="40 % – Poudarek4 2 2" xfId="377" xr:uid="{00000000-0005-0000-0000-0000AF000000}"/>
    <cellStyle name="40 % – Poudarek4 2 2 2" xfId="378" xr:uid="{00000000-0005-0000-0000-0000B0000000}"/>
    <cellStyle name="40 % – Poudarek4 2 3" xfId="379" xr:uid="{00000000-0005-0000-0000-0000B1000000}"/>
    <cellStyle name="40 % – Poudarek4 2 3 2" xfId="380" xr:uid="{00000000-0005-0000-0000-0000B2000000}"/>
    <cellStyle name="40 % – Poudarek4 2 4" xfId="381" xr:uid="{00000000-0005-0000-0000-0000B3000000}"/>
    <cellStyle name="40 % – Poudarek4 2 5" xfId="382" xr:uid="{00000000-0005-0000-0000-0000B4000000}"/>
    <cellStyle name="40 % – Poudarek4 2 6" xfId="383" xr:uid="{00000000-0005-0000-0000-0000B5000000}"/>
    <cellStyle name="40 % – Poudarek4 3" xfId="384" xr:uid="{00000000-0005-0000-0000-0000B6000000}"/>
    <cellStyle name="40 % – Poudarek4 3 2" xfId="385" xr:uid="{00000000-0005-0000-0000-0000B7000000}"/>
    <cellStyle name="40 % – Poudarek4 3 3" xfId="386" xr:uid="{00000000-0005-0000-0000-0000B8000000}"/>
    <cellStyle name="40 % – Poudarek4 3 4" xfId="387" xr:uid="{00000000-0005-0000-0000-0000B9000000}"/>
    <cellStyle name="40 % – Poudarek4 4" xfId="388" xr:uid="{00000000-0005-0000-0000-0000BA000000}"/>
    <cellStyle name="40 % – Poudarek4 4 2" xfId="389" xr:uid="{00000000-0005-0000-0000-0000BB000000}"/>
    <cellStyle name="40 % – Poudarek4 4 3" xfId="390" xr:uid="{00000000-0005-0000-0000-0000BC000000}"/>
    <cellStyle name="40 % – Poudarek4 5" xfId="391" xr:uid="{00000000-0005-0000-0000-0000BD000000}"/>
    <cellStyle name="40 % – Poudarek4 5 2" xfId="392" xr:uid="{00000000-0005-0000-0000-0000BE000000}"/>
    <cellStyle name="40 % – Poudarek4 5 3" xfId="393" xr:uid="{00000000-0005-0000-0000-0000BF000000}"/>
    <cellStyle name="40 % – Poudarek5 2" xfId="394" xr:uid="{00000000-0005-0000-0000-0000C0000000}"/>
    <cellStyle name="40 % – Poudarek5 2 2" xfId="395" xr:uid="{00000000-0005-0000-0000-0000C1000000}"/>
    <cellStyle name="40 % – Poudarek5 2 2 2" xfId="396" xr:uid="{00000000-0005-0000-0000-0000C2000000}"/>
    <cellStyle name="40 % – Poudarek5 2 3" xfId="397" xr:uid="{00000000-0005-0000-0000-0000C3000000}"/>
    <cellStyle name="40 % – Poudarek5 2 4" xfId="398" xr:uid="{00000000-0005-0000-0000-0000C4000000}"/>
    <cellStyle name="40 % – Poudarek5 2 5" xfId="399" xr:uid="{00000000-0005-0000-0000-0000C5000000}"/>
    <cellStyle name="40 % – Poudarek5 2 6" xfId="400" xr:uid="{00000000-0005-0000-0000-0000C6000000}"/>
    <cellStyle name="40 % – Poudarek5 3" xfId="401" xr:uid="{00000000-0005-0000-0000-0000C7000000}"/>
    <cellStyle name="40 % – Poudarek5 3 2" xfId="402" xr:uid="{00000000-0005-0000-0000-0000C8000000}"/>
    <cellStyle name="40 % – Poudarek5 3 3" xfId="403" xr:uid="{00000000-0005-0000-0000-0000C9000000}"/>
    <cellStyle name="40 % – Poudarek5 3 4" xfId="404" xr:uid="{00000000-0005-0000-0000-0000CA000000}"/>
    <cellStyle name="40 % – Poudarek5 4" xfId="405" xr:uid="{00000000-0005-0000-0000-0000CB000000}"/>
    <cellStyle name="40 % – Poudarek5 4 2" xfId="406" xr:uid="{00000000-0005-0000-0000-0000CC000000}"/>
    <cellStyle name="40 % – Poudarek5 4 3" xfId="407" xr:uid="{00000000-0005-0000-0000-0000CD000000}"/>
    <cellStyle name="40 % – Poudarek5 5" xfId="408" xr:uid="{00000000-0005-0000-0000-0000CE000000}"/>
    <cellStyle name="40 % – Poudarek5 5 2" xfId="409" xr:uid="{00000000-0005-0000-0000-0000CF000000}"/>
    <cellStyle name="40 % – Poudarek5 5 3" xfId="410" xr:uid="{00000000-0005-0000-0000-0000D0000000}"/>
    <cellStyle name="40 % – Poudarek6 2" xfId="411" xr:uid="{00000000-0005-0000-0000-0000D1000000}"/>
    <cellStyle name="40 % – Poudarek6 2 2" xfId="412" xr:uid="{00000000-0005-0000-0000-0000D2000000}"/>
    <cellStyle name="40 % – Poudarek6 2 2 2" xfId="413" xr:uid="{00000000-0005-0000-0000-0000D3000000}"/>
    <cellStyle name="40 % – Poudarek6 2 3" xfId="414" xr:uid="{00000000-0005-0000-0000-0000D4000000}"/>
    <cellStyle name="40 % – Poudarek6 2 4" xfId="415" xr:uid="{00000000-0005-0000-0000-0000D5000000}"/>
    <cellStyle name="40 % – Poudarek6 2 5" xfId="416" xr:uid="{00000000-0005-0000-0000-0000D6000000}"/>
    <cellStyle name="40 % – Poudarek6 2 6" xfId="417" xr:uid="{00000000-0005-0000-0000-0000D7000000}"/>
    <cellStyle name="40 % – Poudarek6 3" xfId="418" xr:uid="{00000000-0005-0000-0000-0000D8000000}"/>
    <cellStyle name="40 % – Poudarek6 3 2" xfId="419" xr:uid="{00000000-0005-0000-0000-0000D9000000}"/>
    <cellStyle name="40 % – Poudarek6 3 3" xfId="420" xr:uid="{00000000-0005-0000-0000-0000DA000000}"/>
    <cellStyle name="40 % – Poudarek6 3 4" xfId="421" xr:uid="{00000000-0005-0000-0000-0000DB000000}"/>
    <cellStyle name="40 % – Poudarek6 4" xfId="422" xr:uid="{00000000-0005-0000-0000-0000DC000000}"/>
    <cellStyle name="40 % – Poudarek6 4 2" xfId="423" xr:uid="{00000000-0005-0000-0000-0000DD000000}"/>
    <cellStyle name="40 % – Poudarek6 4 3" xfId="424" xr:uid="{00000000-0005-0000-0000-0000DE000000}"/>
    <cellStyle name="40 % – Poudarek6 5" xfId="425" xr:uid="{00000000-0005-0000-0000-0000DF000000}"/>
    <cellStyle name="40 % – Poudarek6 5 2" xfId="426" xr:uid="{00000000-0005-0000-0000-0000E0000000}"/>
    <cellStyle name="40 % – Poudarek6 5 3" xfId="427" xr:uid="{00000000-0005-0000-0000-0000E1000000}"/>
    <cellStyle name="40% - Accent1" xfId="428" xr:uid="{00000000-0005-0000-0000-0000E2000000}"/>
    <cellStyle name="40% - Accent1 2" xfId="429" xr:uid="{00000000-0005-0000-0000-0000E3000000}"/>
    <cellStyle name="40% - Accent2" xfId="430" xr:uid="{00000000-0005-0000-0000-0000E4000000}"/>
    <cellStyle name="40% - Accent2 2" xfId="431" xr:uid="{00000000-0005-0000-0000-0000E5000000}"/>
    <cellStyle name="40% - Accent3" xfId="432" xr:uid="{00000000-0005-0000-0000-0000E6000000}"/>
    <cellStyle name="40% - Accent3 2" xfId="433" xr:uid="{00000000-0005-0000-0000-0000E7000000}"/>
    <cellStyle name="40% - Accent3 3" xfId="434" xr:uid="{00000000-0005-0000-0000-0000E8000000}"/>
    <cellStyle name="40% - Accent4" xfId="435" xr:uid="{00000000-0005-0000-0000-0000E9000000}"/>
    <cellStyle name="40% - Accent4 2" xfId="436" xr:uid="{00000000-0005-0000-0000-0000EA000000}"/>
    <cellStyle name="40% - Accent4 3" xfId="437" xr:uid="{00000000-0005-0000-0000-0000EB000000}"/>
    <cellStyle name="40% - Accent5" xfId="438" xr:uid="{00000000-0005-0000-0000-0000EC000000}"/>
    <cellStyle name="40% - Accent5 2" xfId="439" xr:uid="{00000000-0005-0000-0000-0000ED000000}"/>
    <cellStyle name="40% - Accent6" xfId="440" xr:uid="{00000000-0005-0000-0000-0000EE000000}"/>
    <cellStyle name="40% - Accent6 2" xfId="441" xr:uid="{00000000-0005-0000-0000-0000EF000000}"/>
    <cellStyle name="60 % – Poudarek1 2" xfId="442" xr:uid="{00000000-0005-0000-0000-0000F0000000}"/>
    <cellStyle name="60 % – Poudarek1 2 2" xfId="443" xr:uid="{00000000-0005-0000-0000-0000F1000000}"/>
    <cellStyle name="60 % – Poudarek1 2 2 2" xfId="444" xr:uid="{00000000-0005-0000-0000-0000F2000000}"/>
    <cellStyle name="60 % – Poudarek1 2 3" xfId="445" xr:uid="{00000000-0005-0000-0000-0000F3000000}"/>
    <cellStyle name="60 % – Poudarek1 2 4" xfId="446" xr:uid="{00000000-0005-0000-0000-0000F4000000}"/>
    <cellStyle name="60 % – Poudarek1 2 5" xfId="447" xr:uid="{00000000-0005-0000-0000-0000F5000000}"/>
    <cellStyle name="60 % – Poudarek1 2 6" xfId="448" xr:uid="{00000000-0005-0000-0000-0000F6000000}"/>
    <cellStyle name="60 % – Poudarek1 3" xfId="449" xr:uid="{00000000-0005-0000-0000-0000F7000000}"/>
    <cellStyle name="60 % – Poudarek1 3 2" xfId="450" xr:uid="{00000000-0005-0000-0000-0000F8000000}"/>
    <cellStyle name="60 % – Poudarek1 3 3" xfId="451" xr:uid="{00000000-0005-0000-0000-0000F9000000}"/>
    <cellStyle name="60 % – Poudarek1 3 4" xfId="452" xr:uid="{00000000-0005-0000-0000-0000FA000000}"/>
    <cellStyle name="60 % – Poudarek1 4" xfId="453" xr:uid="{00000000-0005-0000-0000-0000FB000000}"/>
    <cellStyle name="60 % – Poudarek1 4 2" xfId="454" xr:uid="{00000000-0005-0000-0000-0000FC000000}"/>
    <cellStyle name="60 % – Poudarek1 4 3" xfId="455" xr:uid="{00000000-0005-0000-0000-0000FD000000}"/>
    <cellStyle name="60 % – Poudarek1 5" xfId="456" xr:uid="{00000000-0005-0000-0000-0000FE000000}"/>
    <cellStyle name="60 % – Poudarek1 5 2" xfId="457" xr:uid="{00000000-0005-0000-0000-0000FF000000}"/>
    <cellStyle name="60 % – Poudarek1 5 3" xfId="458" xr:uid="{00000000-0005-0000-0000-000000010000}"/>
    <cellStyle name="60 % – Poudarek2 2" xfId="459" xr:uid="{00000000-0005-0000-0000-000001010000}"/>
    <cellStyle name="60 % – Poudarek2 2 2" xfId="460" xr:uid="{00000000-0005-0000-0000-000002010000}"/>
    <cellStyle name="60 % – Poudarek2 2 3" xfId="461" xr:uid="{00000000-0005-0000-0000-000003010000}"/>
    <cellStyle name="60 % – Poudarek2 2 4" xfId="462" xr:uid="{00000000-0005-0000-0000-000004010000}"/>
    <cellStyle name="60 % – Poudarek2 2 5" xfId="463" xr:uid="{00000000-0005-0000-0000-000005010000}"/>
    <cellStyle name="60 % – Poudarek2 2 6" xfId="464" xr:uid="{00000000-0005-0000-0000-000006010000}"/>
    <cellStyle name="60 % – Poudarek2 3" xfId="465" xr:uid="{00000000-0005-0000-0000-000007010000}"/>
    <cellStyle name="60 % – Poudarek2 3 2" xfId="466" xr:uid="{00000000-0005-0000-0000-000008010000}"/>
    <cellStyle name="60 % – Poudarek2 3 3" xfId="467" xr:uid="{00000000-0005-0000-0000-000009010000}"/>
    <cellStyle name="60 % – Poudarek2 3 4" xfId="468" xr:uid="{00000000-0005-0000-0000-00000A010000}"/>
    <cellStyle name="60 % – Poudarek2 4" xfId="469" xr:uid="{00000000-0005-0000-0000-00000B010000}"/>
    <cellStyle name="60 % – Poudarek2 4 2" xfId="470" xr:uid="{00000000-0005-0000-0000-00000C010000}"/>
    <cellStyle name="60 % – Poudarek2 4 3" xfId="471" xr:uid="{00000000-0005-0000-0000-00000D010000}"/>
    <cellStyle name="60 % – Poudarek2 5" xfId="472" xr:uid="{00000000-0005-0000-0000-00000E010000}"/>
    <cellStyle name="60 % – Poudarek2 5 2" xfId="473" xr:uid="{00000000-0005-0000-0000-00000F010000}"/>
    <cellStyle name="60 % – Poudarek2 5 3" xfId="474" xr:uid="{00000000-0005-0000-0000-000010010000}"/>
    <cellStyle name="60 % – Poudarek3 2" xfId="475" xr:uid="{00000000-0005-0000-0000-000011010000}"/>
    <cellStyle name="60 % – Poudarek3 2 2" xfId="476" xr:uid="{00000000-0005-0000-0000-000012010000}"/>
    <cellStyle name="60 % – Poudarek3 2 2 2" xfId="477" xr:uid="{00000000-0005-0000-0000-000013010000}"/>
    <cellStyle name="60 % – Poudarek3 2 3" xfId="478" xr:uid="{00000000-0005-0000-0000-000014010000}"/>
    <cellStyle name="60 % – Poudarek3 2 4" xfId="479" xr:uid="{00000000-0005-0000-0000-000015010000}"/>
    <cellStyle name="60 % – Poudarek3 2 5" xfId="480" xr:uid="{00000000-0005-0000-0000-000016010000}"/>
    <cellStyle name="60 % – Poudarek3 2 6" xfId="481" xr:uid="{00000000-0005-0000-0000-000017010000}"/>
    <cellStyle name="60 % – Poudarek3 3" xfId="482" xr:uid="{00000000-0005-0000-0000-000018010000}"/>
    <cellStyle name="60 % – Poudarek3 3 2" xfId="483" xr:uid="{00000000-0005-0000-0000-000019010000}"/>
    <cellStyle name="60 % – Poudarek3 3 3" xfId="484" xr:uid="{00000000-0005-0000-0000-00001A010000}"/>
    <cellStyle name="60 % – Poudarek3 3 4" xfId="485" xr:uid="{00000000-0005-0000-0000-00001B010000}"/>
    <cellStyle name="60 % – Poudarek3 4" xfId="486" xr:uid="{00000000-0005-0000-0000-00001C010000}"/>
    <cellStyle name="60 % – Poudarek3 4 2" xfId="487" xr:uid="{00000000-0005-0000-0000-00001D010000}"/>
    <cellStyle name="60 % – Poudarek3 4 3" xfId="488" xr:uid="{00000000-0005-0000-0000-00001E010000}"/>
    <cellStyle name="60 % – Poudarek3 5" xfId="489" xr:uid="{00000000-0005-0000-0000-00001F010000}"/>
    <cellStyle name="60 % – Poudarek3 5 2" xfId="490" xr:uid="{00000000-0005-0000-0000-000020010000}"/>
    <cellStyle name="60 % – Poudarek3 5 3" xfId="491" xr:uid="{00000000-0005-0000-0000-000021010000}"/>
    <cellStyle name="60 % – Poudarek4 2" xfId="492" xr:uid="{00000000-0005-0000-0000-000022010000}"/>
    <cellStyle name="60 % – Poudarek4 2 2" xfId="493" xr:uid="{00000000-0005-0000-0000-000023010000}"/>
    <cellStyle name="60 % – Poudarek4 2 3" xfId="494" xr:uid="{00000000-0005-0000-0000-000024010000}"/>
    <cellStyle name="60 % – Poudarek4 2 4" xfId="495" xr:uid="{00000000-0005-0000-0000-000025010000}"/>
    <cellStyle name="60 % – Poudarek4 2 5" xfId="496" xr:uid="{00000000-0005-0000-0000-000026010000}"/>
    <cellStyle name="60 % – Poudarek4 2 6" xfId="497" xr:uid="{00000000-0005-0000-0000-000027010000}"/>
    <cellStyle name="60 % – Poudarek4 3" xfId="498" xr:uid="{00000000-0005-0000-0000-000028010000}"/>
    <cellStyle name="60 % – Poudarek4 3 2" xfId="499" xr:uid="{00000000-0005-0000-0000-000029010000}"/>
    <cellStyle name="60 % – Poudarek4 3 3" xfId="500" xr:uid="{00000000-0005-0000-0000-00002A010000}"/>
    <cellStyle name="60 % – Poudarek4 3 4" xfId="501" xr:uid="{00000000-0005-0000-0000-00002B010000}"/>
    <cellStyle name="60 % – Poudarek4 4" xfId="502" xr:uid="{00000000-0005-0000-0000-00002C010000}"/>
    <cellStyle name="60 % – Poudarek4 4 2" xfId="503" xr:uid="{00000000-0005-0000-0000-00002D010000}"/>
    <cellStyle name="60 % – Poudarek4 4 3" xfId="504" xr:uid="{00000000-0005-0000-0000-00002E010000}"/>
    <cellStyle name="60 % – Poudarek4 5" xfId="505" xr:uid="{00000000-0005-0000-0000-00002F010000}"/>
    <cellStyle name="60 % – Poudarek4 5 2" xfId="506" xr:uid="{00000000-0005-0000-0000-000030010000}"/>
    <cellStyle name="60 % – Poudarek4 5 3" xfId="507" xr:uid="{00000000-0005-0000-0000-000031010000}"/>
    <cellStyle name="60 % – Poudarek5 2" xfId="508" xr:uid="{00000000-0005-0000-0000-000032010000}"/>
    <cellStyle name="60 % – Poudarek5 2 2" xfId="509" xr:uid="{00000000-0005-0000-0000-000033010000}"/>
    <cellStyle name="60 % – Poudarek5 2 3" xfId="510" xr:uid="{00000000-0005-0000-0000-000034010000}"/>
    <cellStyle name="60 % – Poudarek5 2 4" xfId="511" xr:uid="{00000000-0005-0000-0000-000035010000}"/>
    <cellStyle name="60 % – Poudarek5 2 5" xfId="512" xr:uid="{00000000-0005-0000-0000-000036010000}"/>
    <cellStyle name="60 % – Poudarek5 2 6" xfId="513" xr:uid="{00000000-0005-0000-0000-000037010000}"/>
    <cellStyle name="60 % – Poudarek5 3" xfId="514" xr:uid="{00000000-0005-0000-0000-000038010000}"/>
    <cellStyle name="60 % – Poudarek5 3 2" xfId="515" xr:uid="{00000000-0005-0000-0000-000039010000}"/>
    <cellStyle name="60 % – Poudarek5 3 3" xfId="516" xr:uid="{00000000-0005-0000-0000-00003A010000}"/>
    <cellStyle name="60 % – Poudarek5 3 4" xfId="517" xr:uid="{00000000-0005-0000-0000-00003B010000}"/>
    <cellStyle name="60 % – Poudarek5 4" xfId="518" xr:uid="{00000000-0005-0000-0000-00003C010000}"/>
    <cellStyle name="60 % – Poudarek5 4 2" xfId="519" xr:uid="{00000000-0005-0000-0000-00003D010000}"/>
    <cellStyle name="60 % – Poudarek5 4 3" xfId="520" xr:uid="{00000000-0005-0000-0000-00003E010000}"/>
    <cellStyle name="60 % – Poudarek5 5" xfId="521" xr:uid="{00000000-0005-0000-0000-00003F010000}"/>
    <cellStyle name="60 % – Poudarek5 5 2" xfId="522" xr:uid="{00000000-0005-0000-0000-000040010000}"/>
    <cellStyle name="60 % – Poudarek5 5 3" xfId="523" xr:uid="{00000000-0005-0000-0000-000041010000}"/>
    <cellStyle name="60 % – Poudarek6 2" xfId="524" xr:uid="{00000000-0005-0000-0000-000042010000}"/>
    <cellStyle name="60 % – Poudarek6 2 2" xfId="525" xr:uid="{00000000-0005-0000-0000-000043010000}"/>
    <cellStyle name="60 % – Poudarek6 2 3" xfId="526" xr:uid="{00000000-0005-0000-0000-000044010000}"/>
    <cellStyle name="60 % – Poudarek6 2 4" xfId="527" xr:uid="{00000000-0005-0000-0000-000045010000}"/>
    <cellStyle name="60 % – Poudarek6 2 5" xfId="528" xr:uid="{00000000-0005-0000-0000-000046010000}"/>
    <cellStyle name="60 % – Poudarek6 2 6" xfId="529" xr:uid="{00000000-0005-0000-0000-000047010000}"/>
    <cellStyle name="60 % – Poudarek6 3" xfId="530" xr:uid="{00000000-0005-0000-0000-000048010000}"/>
    <cellStyle name="60 % – Poudarek6 3 2" xfId="531" xr:uid="{00000000-0005-0000-0000-000049010000}"/>
    <cellStyle name="60 % – Poudarek6 3 3" xfId="532" xr:uid="{00000000-0005-0000-0000-00004A010000}"/>
    <cellStyle name="60 % – Poudarek6 3 4" xfId="533" xr:uid="{00000000-0005-0000-0000-00004B010000}"/>
    <cellStyle name="60 % – Poudarek6 4" xfId="534" xr:uid="{00000000-0005-0000-0000-00004C010000}"/>
    <cellStyle name="60 % – Poudarek6 4 2" xfId="535" xr:uid="{00000000-0005-0000-0000-00004D010000}"/>
    <cellStyle name="60 % – Poudarek6 4 3" xfId="536" xr:uid="{00000000-0005-0000-0000-00004E010000}"/>
    <cellStyle name="60 % – Poudarek6 5" xfId="537" xr:uid="{00000000-0005-0000-0000-00004F010000}"/>
    <cellStyle name="60 % – Poudarek6 5 2" xfId="538" xr:uid="{00000000-0005-0000-0000-000050010000}"/>
    <cellStyle name="60 % – Poudarek6 5 3" xfId="539" xr:uid="{00000000-0005-0000-0000-000051010000}"/>
    <cellStyle name="60% - Accent1" xfId="540" xr:uid="{00000000-0005-0000-0000-000052010000}"/>
    <cellStyle name="60% - Accent1 2" xfId="541" xr:uid="{00000000-0005-0000-0000-000053010000}"/>
    <cellStyle name="60% - Accent2" xfId="542" xr:uid="{00000000-0005-0000-0000-000054010000}"/>
    <cellStyle name="60% - Accent3" xfId="543" xr:uid="{00000000-0005-0000-0000-000055010000}"/>
    <cellStyle name="60% - Accent3 2" xfId="544" xr:uid="{00000000-0005-0000-0000-000056010000}"/>
    <cellStyle name="60% - Accent4" xfId="545" xr:uid="{00000000-0005-0000-0000-000057010000}"/>
    <cellStyle name="60% - Accent5" xfId="546" xr:uid="{00000000-0005-0000-0000-000058010000}"/>
    <cellStyle name="60% - Accent6" xfId="547" xr:uid="{00000000-0005-0000-0000-000059010000}"/>
    <cellStyle name="Accent1" xfId="548" xr:uid="{00000000-0005-0000-0000-00005A010000}"/>
    <cellStyle name="Accent1 - 20%" xfId="6" xr:uid="{00000000-0005-0000-0000-00005B010000}"/>
    <cellStyle name="Accent1 - 40%" xfId="7" xr:uid="{00000000-0005-0000-0000-00005C010000}"/>
    <cellStyle name="Accent1 - 60%" xfId="8" xr:uid="{00000000-0005-0000-0000-00005D010000}"/>
    <cellStyle name="Accent1 2" xfId="549" xr:uid="{00000000-0005-0000-0000-00005E010000}"/>
    <cellStyle name="Accent1 3" xfId="550" xr:uid="{00000000-0005-0000-0000-00005F010000}"/>
    <cellStyle name="Accent1_zahtevek" xfId="551" xr:uid="{00000000-0005-0000-0000-000060010000}"/>
    <cellStyle name="Accent2" xfId="552" xr:uid="{00000000-0005-0000-0000-000061010000}"/>
    <cellStyle name="Accent2 - 20%" xfId="9" xr:uid="{00000000-0005-0000-0000-000062010000}"/>
    <cellStyle name="Accent2 - 40%" xfId="10" xr:uid="{00000000-0005-0000-0000-000063010000}"/>
    <cellStyle name="Accent2 - 60%" xfId="11" xr:uid="{00000000-0005-0000-0000-000064010000}"/>
    <cellStyle name="Accent2 2" xfId="553" xr:uid="{00000000-0005-0000-0000-000065010000}"/>
    <cellStyle name="Accent2 2 2" xfId="554" xr:uid="{00000000-0005-0000-0000-000066010000}"/>
    <cellStyle name="Accent2 3" xfId="555" xr:uid="{00000000-0005-0000-0000-000067010000}"/>
    <cellStyle name="Accent2_zahtevek" xfId="556" xr:uid="{00000000-0005-0000-0000-000068010000}"/>
    <cellStyle name="Accent3" xfId="557" xr:uid="{00000000-0005-0000-0000-000069010000}"/>
    <cellStyle name="Accent3 - 20%" xfId="12" xr:uid="{00000000-0005-0000-0000-00006A010000}"/>
    <cellStyle name="Accent3 - 40%" xfId="13" xr:uid="{00000000-0005-0000-0000-00006B010000}"/>
    <cellStyle name="Accent3 - 60%" xfId="14" xr:uid="{00000000-0005-0000-0000-00006C010000}"/>
    <cellStyle name="Accent3 2" xfId="558" xr:uid="{00000000-0005-0000-0000-00006D010000}"/>
    <cellStyle name="Accent3 3" xfId="559" xr:uid="{00000000-0005-0000-0000-00006E010000}"/>
    <cellStyle name="Accent3_zahtevek" xfId="560" xr:uid="{00000000-0005-0000-0000-00006F010000}"/>
    <cellStyle name="Accent4" xfId="561" xr:uid="{00000000-0005-0000-0000-000070010000}"/>
    <cellStyle name="Accent4 - 20%" xfId="15" xr:uid="{00000000-0005-0000-0000-000071010000}"/>
    <cellStyle name="Accent4 - 40%" xfId="16" xr:uid="{00000000-0005-0000-0000-000072010000}"/>
    <cellStyle name="Accent4 - 60%" xfId="17" xr:uid="{00000000-0005-0000-0000-000073010000}"/>
    <cellStyle name="Accent4 2" xfId="562" xr:uid="{00000000-0005-0000-0000-000074010000}"/>
    <cellStyle name="Accent4 3" xfId="563" xr:uid="{00000000-0005-0000-0000-000075010000}"/>
    <cellStyle name="Accent4_zahtevek" xfId="564" xr:uid="{00000000-0005-0000-0000-000076010000}"/>
    <cellStyle name="Accent5" xfId="565" xr:uid="{00000000-0005-0000-0000-000077010000}"/>
    <cellStyle name="Accent5 - 20%" xfId="18" xr:uid="{00000000-0005-0000-0000-000078010000}"/>
    <cellStyle name="Accent5 - 40%" xfId="19" xr:uid="{00000000-0005-0000-0000-000079010000}"/>
    <cellStyle name="Accent5 - 60%" xfId="20" xr:uid="{00000000-0005-0000-0000-00007A010000}"/>
    <cellStyle name="Accent5 2" xfId="566" xr:uid="{00000000-0005-0000-0000-00007B010000}"/>
    <cellStyle name="Accent5 3" xfId="567" xr:uid="{00000000-0005-0000-0000-00007C010000}"/>
    <cellStyle name="Accent5_zahtevek" xfId="568" xr:uid="{00000000-0005-0000-0000-00007D010000}"/>
    <cellStyle name="Accent6" xfId="569" xr:uid="{00000000-0005-0000-0000-00007E010000}"/>
    <cellStyle name="Accent6 - 20%" xfId="21" xr:uid="{00000000-0005-0000-0000-00007F010000}"/>
    <cellStyle name="Accent6 - 40%" xfId="22" xr:uid="{00000000-0005-0000-0000-000080010000}"/>
    <cellStyle name="Accent6 - 60%" xfId="23" xr:uid="{00000000-0005-0000-0000-000081010000}"/>
    <cellStyle name="Accent6 2" xfId="570" xr:uid="{00000000-0005-0000-0000-000082010000}"/>
    <cellStyle name="Accent6 3" xfId="571" xr:uid="{00000000-0005-0000-0000-000083010000}"/>
    <cellStyle name="Accent6_zahtevek" xfId="572" xr:uid="{00000000-0005-0000-0000-000084010000}"/>
    <cellStyle name="Bad" xfId="573" xr:uid="{00000000-0005-0000-0000-000085010000}"/>
    <cellStyle name="Bad 2" xfId="574" xr:uid="{00000000-0005-0000-0000-000086010000}"/>
    <cellStyle name="Bad 3" xfId="575" xr:uid="{00000000-0005-0000-0000-000087010000}"/>
    <cellStyle name="Calculation" xfId="576" xr:uid="{00000000-0005-0000-0000-000088010000}"/>
    <cellStyle name="Calculation 2" xfId="577" xr:uid="{00000000-0005-0000-0000-000089010000}"/>
    <cellStyle name="Calculation 2 2" xfId="578" xr:uid="{00000000-0005-0000-0000-00008A010000}"/>
    <cellStyle name="Calculation 3" xfId="579" xr:uid="{00000000-0005-0000-0000-00008B010000}"/>
    <cellStyle name="Calculation_zahtevek" xfId="580" xr:uid="{00000000-0005-0000-0000-00008C010000}"/>
    <cellStyle name="CENA / KOS" xfId="197" xr:uid="{00000000-0005-0000-0000-00008D010000}"/>
    <cellStyle name="Check Cell" xfId="581" xr:uid="{00000000-0005-0000-0000-00008E010000}"/>
    <cellStyle name="Check Cell 2" xfId="582" xr:uid="{00000000-0005-0000-0000-00008F010000}"/>
    <cellStyle name="Check Cell 3" xfId="583" xr:uid="{00000000-0005-0000-0000-000090010000}"/>
    <cellStyle name="ColStyle1" xfId="584" xr:uid="{00000000-0005-0000-0000-000091010000}"/>
    <cellStyle name="ColStyle1 2" xfId="585" xr:uid="{00000000-0005-0000-0000-000092010000}"/>
    <cellStyle name="ColStyle2" xfId="586" xr:uid="{00000000-0005-0000-0000-000093010000}"/>
    <cellStyle name="ColStyle2 2" xfId="587" xr:uid="{00000000-0005-0000-0000-000094010000}"/>
    <cellStyle name="ColStyle3" xfId="588" xr:uid="{00000000-0005-0000-0000-000095010000}"/>
    <cellStyle name="ColStyle3 2" xfId="589" xr:uid="{00000000-0005-0000-0000-000096010000}"/>
    <cellStyle name="Comma 10" xfId="24" xr:uid="{00000000-0005-0000-0000-000097010000}"/>
    <cellStyle name="Comma 11" xfId="25" xr:uid="{00000000-0005-0000-0000-000098010000}"/>
    <cellStyle name="Comma 12" xfId="26" xr:uid="{00000000-0005-0000-0000-000099010000}"/>
    <cellStyle name="Comma 13" xfId="27" xr:uid="{00000000-0005-0000-0000-00009A010000}"/>
    <cellStyle name="Comma 14" xfId="28" xr:uid="{00000000-0005-0000-0000-00009B010000}"/>
    <cellStyle name="Comma 15" xfId="29" xr:uid="{00000000-0005-0000-0000-00009C010000}"/>
    <cellStyle name="Comma 2" xfId="590" xr:uid="{00000000-0005-0000-0000-00009D010000}"/>
    <cellStyle name="Comma 3" xfId="30" xr:uid="{00000000-0005-0000-0000-00009E010000}"/>
    <cellStyle name="Comma 4" xfId="31" xr:uid="{00000000-0005-0000-0000-00009F010000}"/>
    <cellStyle name="Comma 5" xfId="32" xr:uid="{00000000-0005-0000-0000-0000A0010000}"/>
    <cellStyle name="Comma 6" xfId="33" xr:uid="{00000000-0005-0000-0000-0000A1010000}"/>
    <cellStyle name="Comma 7" xfId="34" xr:uid="{00000000-0005-0000-0000-0000A2010000}"/>
    <cellStyle name="Comma 8" xfId="35" xr:uid="{00000000-0005-0000-0000-0000A3010000}"/>
    <cellStyle name="Comma 9" xfId="36" xr:uid="{00000000-0005-0000-0000-0000A4010000}"/>
    <cellStyle name="Comma0" xfId="37" xr:uid="{00000000-0005-0000-0000-0000A5010000}"/>
    <cellStyle name="Comma0 2" xfId="591" xr:uid="{00000000-0005-0000-0000-0000A6010000}"/>
    <cellStyle name="Comma0 3" xfId="592" xr:uid="{00000000-0005-0000-0000-0000A7010000}"/>
    <cellStyle name="Currency0" xfId="38" xr:uid="{00000000-0005-0000-0000-0000A8010000}"/>
    <cellStyle name="Currency0 2" xfId="593" xr:uid="{00000000-0005-0000-0000-0000A9010000}"/>
    <cellStyle name="Currency0 3" xfId="594" xr:uid="{00000000-0005-0000-0000-0000AA010000}"/>
    <cellStyle name="Date" xfId="39" xr:uid="{00000000-0005-0000-0000-0000AB010000}"/>
    <cellStyle name="Date 2" xfId="595" xr:uid="{00000000-0005-0000-0000-0000AC010000}"/>
    <cellStyle name="Date 3" xfId="596" xr:uid="{00000000-0005-0000-0000-0000AD010000}"/>
    <cellStyle name="Dezimal [0]_Tabelle1" xfId="597" xr:uid="{00000000-0005-0000-0000-0000AE010000}"/>
    <cellStyle name="Dezimal_Tabelle1" xfId="598" xr:uid="{00000000-0005-0000-0000-0000AF010000}"/>
    <cellStyle name="Dobro 2" xfId="599" xr:uid="{00000000-0005-0000-0000-0000B0010000}"/>
    <cellStyle name="Dobro 2 2" xfId="600" xr:uid="{00000000-0005-0000-0000-0000B1010000}"/>
    <cellStyle name="Dobro 2 3" xfId="601" xr:uid="{00000000-0005-0000-0000-0000B2010000}"/>
    <cellStyle name="Dobro 2 4" xfId="602" xr:uid="{00000000-0005-0000-0000-0000B3010000}"/>
    <cellStyle name="Dobro 2 5" xfId="603" xr:uid="{00000000-0005-0000-0000-0000B4010000}"/>
    <cellStyle name="Dobro 2 6" xfId="604" xr:uid="{00000000-0005-0000-0000-0000B5010000}"/>
    <cellStyle name="Dobro 3" xfId="605" xr:uid="{00000000-0005-0000-0000-0000B6010000}"/>
    <cellStyle name="Dobro 3 2" xfId="606" xr:uid="{00000000-0005-0000-0000-0000B7010000}"/>
    <cellStyle name="Dobro 3 3" xfId="607" xr:uid="{00000000-0005-0000-0000-0000B8010000}"/>
    <cellStyle name="Dobro 3 4" xfId="608" xr:uid="{00000000-0005-0000-0000-0000B9010000}"/>
    <cellStyle name="Dobro 4" xfId="609" xr:uid="{00000000-0005-0000-0000-0000BA010000}"/>
    <cellStyle name="Dobro 4 2" xfId="610" xr:uid="{00000000-0005-0000-0000-0000BB010000}"/>
    <cellStyle name="Dobro 4 3" xfId="611" xr:uid="{00000000-0005-0000-0000-0000BC010000}"/>
    <cellStyle name="Dobro 5" xfId="612" xr:uid="{00000000-0005-0000-0000-0000BD010000}"/>
    <cellStyle name="Dobro 5 2" xfId="613" xr:uid="{00000000-0005-0000-0000-0000BE010000}"/>
    <cellStyle name="Dobro 5 3" xfId="614" xr:uid="{00000000-0005-0000-0000-0000BF010000}"/>
    <cellStyle name="e.m.+kolicina" xfId="615" xr:uid="{00000000-0005-0000-0000-0000C0010000}"/>
    <cellStyle name="Element-delo" xfId="40" xr:uid="{00000000-0005-0000-0000-0000C1010000}"/>
    <cellStyle name="Element-delo 2" xfId="616" xr:uid="{00000000-0005-0000-0000-0000C2010000}"/>
    <cellStyle name="Element-delo_Gorenje Indop_cerberus_693" xfId="617" xr:uid="{00000000-0005-0000-0000-0000C3010000}"/>
    <cellStyle name="Emphasis 1" xfId="41" xr:uid="{00000000-0005-0000-0000-0000C4010000}"/>
    <cellStyle name="Emphasis 2" xfId="42" xr:uid="{00000000-0005-0000-0000-0000C5010000}"/>
    <cellStyle name="Emphasis 3" xfId="43" xr:uid="{00000000-0005-0000-0000-0000C6010000}"/>
    <cellStyle name="Euro" xfId="44" xr:uid="{00000000-0005-0000-0000-0000C7010000}"/>
    <cellStyle name="Euro 2" xfId="45" xr:uid="{00000000-0005-0000-0000-0000C8010000}"/>
    <cellStyle name="Euro 2 2" xfId="46" xr:uid="{00000000-0005-0000-0000-0000C9010000}"/>
    <cellStyle name="Euro 3" xfId="47" xr:uid="{00000000-0005-0000-0000-0000CA010000}"/>
    <cellStyle name="Euro 3 2" xfId="48" xr:uid="{00000000-0005-0000-0000-0000CB010000}"/>
    <cellStyle name="Euro 4" xfId="49" xr:uid="{00000000-0005-0000-0000-0000CC010000}"/>
    <cellStyle name="Euro 4 2" xfId="50" xr:uid="{00000000-0005-0000-0000-0000CD010000}"/>
    <cellStyle name="Euro 5" xfId="51" xr:uid="{00000000-0005-0000-0000-0000CE010000}"/>
    <cellStyle name="Euro 5 2" xfId="52" xr:uid="{00000000-0005-0000-0000-0000CF010000}"/>
    <cellStyle name="Euro 6" xfId="53" xr:uid="{00000000-0005-0000-0000-0000D0010000}"/>
    <cellStyle name="Euro 6 2" xfId="54" xr:uid="{00000000-0005-0000-0000-0000D1010000}"/>
    <cellStyle name="Euro 7" xfId="55" xr:uid="{00000000-0005-0000-0000-0000D2010000}"/>
    <cellStyle name="Euro 7 2" xfId="56" xr:uid="{00000000-0005-0000-0000-0000D3010000}"/>
    <cellStyle name="Euro 8" xfId="57" xr:uid="{00000000-0005-0000-0000-0000D4010000}"/>
    <cellStyle name="Euro 9" xfId="58" xr:uid="{00000000-0005-0000-0000-0000D5010000}"/>
    <cellStyle name="Excel Built-in Comma" xfId="618" xr:uid="{00000000-0005-0000-0000-0000D6010000}"/>
    <cellStyle name="Excel Built-in Normal" xfId="619" xr:uid="{00000000-0005-0000-0000-0000D7010000}"/>
    <cellStyle name="Excel_BuiltIn_Comma 1" xfId="620" xr:uid="{00000000-0005-0000-0000-0000D8010000}"/>
    <cellStyle name="Explanatory Text" xfId="621" xr:uid="{00000000-0005-0000-0000-0000D9010000}"/>
    <cellStyle name="Explanatory Text 2" xfId="622" xr:uid="{00000000-0005-0000-0000-0000DA010000}"/>
    <cellStyle name="Fixed" xfId="59" xr:uid="{00000000-0005-0000-0000-0000DB010000}"/>
    <cellStyle name="Fixed 2" xfId="623" xr:uid="{00000000-0005-0000-0000-0000DC010000}"/>
    <cellStyle name="Fixed 3" xfId="624" xr:uid="{00000000-0005-0000-0000-0000DD010000}"/>
    <cellStyle name="Followed Hyperlink" xfId="625" xr:uid="{00000000-0005-0000-0000-0000DE010000}"/>
    <cellStyle name="general" xfId="626" xr:uid="{00000000-0005-0000-0000-0000DF010000}"/>
    <cellStyle name="general 2" xfId="627" xr:uid="{00000000-0005-0000-0000-0000E0010000}"/>
    <cellStyle name="general 3" xfId="628" xr:uid="{00000000-0005-0000-0000-0000E1010000}"/>
    <cellStyle name="Good" xfId="629" xr:uid="{00000000-0005-0000-0000-0000E2010000}"/>
    <cellStyle name="Heading" xfId="630" xr:uid="{00000000-0005-0000-0000-0000E3010000}"/>
    <cellStyle name="Heading 1" xfId="60" xr:uid="{00000000-0005-0000-0000-0000E4010000}"/>
    <cellStyle name="Heading 1 2" xfId="631" xr:uid="{00000000-0005-0000-0000-0000E5010000}"/>
    <cellStyle name="Heading 1 2 2" xfId="632" xr:uid="{00000000-0005-0000-0000-0000E6010000}"/>
    <cellStyle name="Heading 2" xfId="61" xr:uid="{00000000-0005-0000-0000-0000E7010000}"/>
    <cellStyle name="Heading 2 2" xfId="633" xr:uid="{00000000-0005-0000-0000-0000E8010000}"/>
    <cellStyle name="Heading 2 2 2" xfId="634" xr:uid="{00000000-0005-0000-0000-0000E9010000}"/>
    <cellStyle name="Heading 3" xfId="635" xr:uid="{00000000-0005-0000-0000-0000EA010000}"/>
    <cellStyle name="Heading 3 2" xfId="636" xr:uid="{00000000-0005-0000-0000-0000EB010000}"/>
    <cellStyle name="Heading 4" xfId="637" xr:uid="{00000000-0005-0000-0000-0000EC010000}"/>
    <cellStyle name="Heading 4 2" xfId="638" xr:uid="{00000000-0005-0000-0000-0000ED010000}"/>
    <cellStyle name="Heading1" xfId="639" xr:uid="{00000000-0005-0000-0000-0000EE010000}"/>
    <cellStyle name="Heading1 2" xfId="640" xr:uid="{00000000-0005-0000-0000-0000EF010000}"/>
    <cellStyle name="Heading2" xfId="641" xr:uid="{00000000-0005-0000-0000-0000F0010000}"/>
    <cellStyle name="Hiperpovezava 2" xfId="642" xr:uid="{00000000-0005-0000-0000-0000F1010000}"/>
    <cellStyle name="Hiperpovezava 3" xfId="643" xr:uid="{00000000-0005-0000-0000-0000F2010000}"/>
    <cellStyle name="Hiperpovezava 3 2" xfId="644" xr:uid="{00000000-0005-0000-0000-0000F3010000}"/>
    <cellStyle name="Hyperlink" xfId="645" xr:uid="{00000000-0005-0000-0000-0000F4010000}"/>
    <cellStyle name="Input" xfId="646" xr:uid="{00000000-0005-0000-0000-0000F5010000}"/>
    <cellStyle name="Input 2" xfId="647" xr:uid="{00000000-0005-0000-0000-0000F6010000}"/>
    <cellStyle name="Input 2 2" xfId="648" xr:uid="{00000000-0005-0000-0000-0000F7010000}"/>
    <cellStyle name="Input 3" xfId="649" xr:uid="{00000000-0005-0000-0000-0000F8010000}"/>
    <cellStyle name="Input_zahtevek" xfId="650" xr:uid="{00000000-0005-0000-0000-0000F9010000}"/>
    <cellStyle name="Izhod 2" xfId="651" xr:uid="{00000000-0005-0000-0000-0000FA010000}"/>
    <cellStyle name="Izhod 2 2" xfId="652" xr:uid="{00000000-0005-0000-0000-0000FB010000}"/>
    <cellStyle name="Izhod 2 2 2" xfId="653" xr:uid="{00000000-0005-0000-0000-0000FC010000}"/>
    <cellStyle name="Izhod 2 3" xfId="654" xr:uid="{00000000-0005-0000-0000-0000FD010000}"/>
    <cellStyle name="Izhod 2 4" xfId="655" xr:uid="{00000000-0005-0000-0000-0000FE010000}"/>
    <cellStyle name="Izhod 2 5" xfId="656" xr:uid="{00000000-0005-0000-0000-0000FF010000}"/>
    <cellStyle name="Izhod 2 6" xfId="657" xr:uid="{00000000-0005-0000-0000-000000020000}"/>
    <cellStyle name="Izhod 3" xfId="658" xr:uid="{00000000-0005-0000-0000-000001020000}"/>
    <cellStyle name="Izhod 3 2" xfId="659" xr:uid="{00000000-0005-0000-0000-000002020000}"/>
    <cellStyle name="Izhod 3 3" xfId="660" xr:uid="{00000000-0005-0000-0000-000003020000}"/>
    <cellStyle name="Izhod 3 4" xfId="661" xr:uid="{00000000-0005-0000-0000-000004020000}"/>
    <cellStyle name="Izhod 4" xfId="662" xr:uid="{00000000-0005-0000-0000-000005020000}"/>
    <cellStyle name="Izhod 4 2" xfId="663" xr:uid="{00000000-0005-0000-0000-000006020000}"/>
    <cellStyle name="Izhod 4 3" xfId="664" xr:uid="{00000000-0005-0000-0000-000007020000}"/>
    <cellStyle name="Izhod 5" xfId="665" xr:uid="{00000000-0005-0000-0000-000008020000}"/>
    <cellStyle name="Izhod 5 2" xfId="666" xr:uid="{00000000-0005-0000-0000-000009020000}"/>
    <cellStyle name="Izhod 5 3" xfId="667" xr:uid="{00000000-0005-0000-0000-00000A020000}"/>
    <cellStyle name="KOLICINA" xfId="668" xr:uid="{00000000-0005-0000-0000-00000B020000}"/>
    <cellStyle name="Komma0" xfId="669" xr:uid="{00000000-0005-0000-0000-00000C020000}"/>
    <cellStyle name="ĹëČ­ [0]_laroux" xfId="670" xr:uid="{00000000-0005-0000-0000-00000D020000}"/>
    <cellStyle name="ĹëČ­_laroux" xfId="671" xr:uid="{00000000-0005-0000-0000-00000E020000}"/>
    <cellStyle name="Linked Cell" xfId="672" xr:uid="{00000000-0005-0000-0000-00000F020000}"/>
    <cellStyle name="Linked Cell 2" xfId="673" xr:uid="{00000000-0005-0000-0000-000010020000}"/>
    <cellStyle name="ME" xfId="674" xr:uid="{00000000-0005-0000-0000-000011020000}"/>
    <cellStyle name="Naslov 1 1" xfId="675" xr:uid="{00000000-0005-0000-0000-000012020000}"/>
    <cellStyle name="Naslov 1 2" xfId="676" xr:uid="{00000000-0005-0000-0000-000013020000}"/>
    <cellStyle name="Naslov 1 2 2" xfId="677" xr:uid="{00000000-0005-0000-0000-000014020000}"/>
    <cellStyle name="Naslov 1 2 3" xfId="678" xr:uid="{00000000-0005-0000-0000-000015020000}"/>
    <cellStyle name="Naslov 1 2 4" xfId="679" xr:uid="{00000000-0005-0000-0000-000016020000}"/>
    <cellStyle name="Naslov 1 2 5" xfId="680" xr:uid="{00000000-0005-0000-0000-000017020000}"/>
    <cellStyle name="Naslov 1 3" xfId="681" xr:uid="{00000000-0005-0000-0000-000018020000}"/>
    <cellStyle name="Naslov 1 3 2" xfId="682" xr:uid="{00000000-0005-0000-0000-000019020000}"/>
    <cellStyle name="Naslov 1 3 3" xfId="683" xr:uid="{00000000-0005-0000-0000-00001A020000}"/>
    <cellStyle name="Naslov 1 3 4" xfId="684" xr:uid="{00000000-0005-0000-0000-00001B020000}"/>
    <cellStyle name="Naslov 1 4" xfId="685" xr:uid="{00000000-0005-0000-0000-00001C020000}"/>
    <cellStyle name="Naslov 1 4 2" xfId="686" xr:uid="{00000000-0005-0000-0000-00001D020000}"/>
    <cellStyle name="Naslov 1 4 3" xfId="687" xr:uid="{00000000-0005-0000-0000-00001E020000}"/>
    <cellStyle name="Naslov 1 5" xfId="688" xr:uid="{00000000-0005-0000-0000-00001F020000}"/>
    <cellStyle name="Naslov 1 5 2" xfId="689" xr:uid="{00000000-0005-0000-0000-000020020000}"/>
    <cellStyle name="Naslov 1 5 3" xfId="690" xr:uid="{00000000-0005-0000-0000-000021020000}"/>
    <cellStyle name="Naslov 1A" xfId="691" xr:uid="{00000000-0005-0000-0000-000022020000}"/>
    <cellStyle name="Naslov 2 2" xfId="692" xr:uid="{00000000-0005-0000-0000-000023020000}"/>
    <cellStyle name="Naslov 2 2 2" xfId="693" xr:uid="{00000000-0005-0000-0000-000024020000}"/>
    <cellStyle name="Naslov 2 2 3" xfId="694" xr:uid="{00000000-0005-0000-0000-000025020000}"/>
    <cellStyle name="Naslov 2 2 4" xfId="695" xr:uid="{00000000-0005-0000-0000-000026020000}"/>
    <cellStyle name="Naslov 2 2 5" xfId="696" xr:uid="{00000000-0005-0000-0000-000027020000}"/>
    <cellStyle name="Naslov 2 3" xfId="697" xr:uid="{00000000-0005-0000-0000-000028020000}"/>
    <cellStyle name="Naslov 2 3 2" xfId="698" xr:uid="{00000000-0005-0000-0000-000029020000}"/>
    <cellStyle name="Naslov 2 3 3" xfId="699" xr:uid="{00000000-0005-0000-0000-00002A020000}"/>
    <cellStyle name="Naslov 2 3 4" xfId="700" xr:uid="{00000000-0005-0000-0000-00002B020000}"/>
    <cellStyle name="Naslov 2 4" xfId="701" xr:uid="{00000000-0005-0000-0000-00002C020000}"/>
    <cellStyle name="Naslov 2 4 2" xfId="702" xr:uid="{00000000-0005-0000-0000-00002D020000}"/>
    <cellStyle name="Naslov 2 4 3" xfId="703" xr:uid="{00000000-0005-0000-0000-00002E020000}"/>
    <cellStyle name="Naslov 2 5" xfId="704" xr:uid="{00000000-0005-0000-0000-00002F020000}"/>
    <cellStyle name="Naslov 2 5 2" xfId="705" xr:uid="{00000000-0005-0000-0000-000030020000}"/>
    <cellStyle name="Naslov 2 5 3" xfId="706" xr:uid="{00000000-0005-0000-0000-000031020000}"/>
    <cellStyle name="Naslov 3 2" xfId="707" xr:uid="{00000000-0005-0000-0000-000032020000}"/>
    <cellStyle name="Naslov 3 2 2" xfId="708" xr:uid="{00000000-0005-0000-0000-000033020000}"/>
    <cellStyle name="Naslov 3 2 3" xfId="709" xr:uid="{00000000-0005-0000-0000-000034020000}"/>
    <cellStyle name="Naslov 3 2 4" xfId="710" xr:uid="{00000000-0005-0000-0000-000035020000}"/>
    <cellStyle name="Naslov 3 2 5" xfId="711" xr:uid="{00000000-0005-0000-0000-000036020000}"/>
    <cellStyle name="Naslov 3 3" xfId="712" xr:uid="{00000000-0005-0000-0000-000037020000}"/>
    <cellStyle name="Naslov 3 3 2" xfId="713" xr:uid="{00000000-0005-0000-0000-000038020000}"/>
    <cellStyle name="Naslov 3 3 3" xfId="714" xr:uid="{00000000-0005-0000-0000-000039020000}"/>
    <cellStyle name="Naslov 3 3 4" xfId="715" xr:uid="{00000000-0005-0000-0000-00003A020000}"/>
    <cellStyle name="Naslov 3 4" xfId="716" xr:uid="{00000000-0005-0000-0000-00003B020000}"/>
    <cellStyle name="Naslov 3 4 2" xfId="717" xr:uid="{00000000-0005-0000-0000-00003C020000}"/>
    <cellStyle name="Naslov 3 4 3" xfId="718" xr:uid="{00000000-0005-0000-0000-00003D020000}"/>
    <cellStyle name="Naslov 3 5" xfId="719" xr:uid="{00000000-0005-0000-0000-00003E020000}"/>
    <cellStyle name="Naslov 3 5 2" xfId="720" xr:uid="{00000000-0005-0000-0000-00003F020000}"/>
    <cellStyle name="Naslov 3 5 3" xfId="721" xr:uid="{00000000-0005-0000-0000-000040020000}"/>
    <cellStyle name="Naslov 4 2" xfId="722" xr:uid="{00000000-0005-0000-0000-000041020000}"/>
    <cellStyle name="Naslov 4 2 2" xfId="723" xr:uid="{00000000-0005-0000-0000-000042020000}"/>
    <cellStyle name="Naslov 4 2 3" xfId="724" xr:uid="{00000000-0005-0000-0000-000043020000}"/>
    <cellStyle name="Naslov 4 2 4" xfId="725" xr:uid="{00000000-0005-0000-0000-000044020000}"/>
    <cellStyle name="Naslov 4 2 5" xfId="726" xr:uid="{00000000-0005-0000-0000-000045020000}"/>
    <cellStyle name="Naslov 4 3" xfId="727" xr:uid="{00000000-0005-0000-0000-000046020000}"/>
    <cellStyle name="Naslov 4 3 2" xfId="728" xr:uid="{00000000-0005-0000-0000-000047020000}"/>
    <cellStyle name="Naslov 4 3 3" xfId="729" xr:uid="{00000000-0005-0000-0000-000048020000}"/>
    <cellStyle name="Naslov 4 3 4" xfId="730" xr:uid="{00000000-0005-0000-0000-000049020000}"/>
    <cellStyle name="Naslov 4 4" xfId="731" xr:uid="{00000000-0005-0000-0000-00004A020000}"/>
    <cellStyle name="Naslov 4 4 2" xfId="732" xr:uid="{00000000-0005-0000-0000-00004B020000}"/>
    <cellStyle name="Naslov 4 4 3" xfId="733" xr:uid="{00000000-0005-0000-0000-00004C020000}"/>
    <cellStyle name="Naslov 4 5" xfId="734" xr:uid="{00000000-0005-0000-0000-00004D020000}"/>
    <cellStyle name="Naslov 4 5 2" xfId="735" xr:uid="{00000000-0005-0000-0000-00004E020000}"/>
    <cellStyle name="Naslov 4 5 3" xfId="736" xr:uid="{00000000-0005-0000-0000-00004F020000}"/>
    <cellStyle name="Naslov 5" xfId="62" xr:uid="{00000000-0005-0000-0000-000050020000}"/>
    <cellStyle name="Naslov 5 2" xfId="737" xr:uid="{00000000-0005-0000-0000-000051020000}"/>
    <cellStyle name="Naslov 5 3" xfId="738" xr:uid="{00000000-0005-0000-0000-000052020000}"/>
    <cellStyle name="Naslov 5 4" xfId="739" xr:uid="{00000000-0005-0000-0000-000053020000}"/>
    <cellStyle name="Naslov 5 5" xfId="740" xr:uid="{00000000-0005-0000-0000-000054020000}"/>
    <cellStyle name="Naslov 5 6" xfId="191" xr:uid="{00000000-0005-0000-0000-000055020000}"/>
    <cellStyle name="Naslov 6" xfId="741" xr:uid="{00000000-0005-0000-0000-000056020000}"/>
    <cellStyle name="Naslov 6 2" xfId="742" xr:uid="{00000000-0005-0000-0000-000057020000}"/>
    <cellStyle name="Naslov 6 3" xfId="743" xr:uid="{00000000-0005-0000-0000-000058020000}"/>
    <cellStyle name="Naslov 6 4" xfId="744" xr:uid="{00000000-0005-0000-0000-000059020000}"/>
    <cellStyle name="Naslov 7" xfId="745" xr:uid="{00000000-0005-0000-0000-00005A020000}"/>
    <cellStyle name="Naslov 7 2" xfId="746" xr:uid="{00000000-0005-0000-0000-00005B020000}"/>
    <cellStyle name="Naslov 7 3" xfId="747" xr:uid="{00000000-0005-0000-0000-00005C020000}"/>
    <cellStyle name="Naslov 7 4" xfId="748" xr:uid="{00000000-0005-0000-0000-00005D020000}"/>
    <cellStyle name="Naslov 8" xfId="749" xr:uid="{00000000-0005-0000-0000-00005E020000}"/>
    <cellStyle name="Naslov 8 2" xfId="750" xr:uid="{00000000-0005-0000-0000-00005F020000}"/>
    <cellStyle name="Naslov 8 3" xfId="751" xr:uid="{00000000-0005-0000-0000-000060020000}"/>
    <cellStyle name="Navadno" xfId="0" builtinId="0"/>
    <cellStyle name="Navadno 10" xfId="63" xr:uid="{00000000-0005-0000-0000-000062020000}"/>
    <cellStyle name="Navadno 10 10" xfId="752" xr:uid="{00000000-0005-0000-0000-000063020000}"/>
    <cellStyle name="Navadno 10 10 2" xfId="753" xr:uid="{00000000-0005-0000-0000-000064020000}"/>
    <cellStyle name="Navadno 10 10 3" xfId="754" xr:uid="{00000000-0005-0000-0000-000065020000}"/>
    <cellStyle name="Navadno 10 10_VODA" xfId="755" xr:uid="{00000000-0005-0000-0000-000066020000}"/>
    <cellStyle name="Navadno 10 100" xfId="756" xr:uid="{00000000-0005-0000-0000-000067020000}"/>
    <cellStyle name="Navadno 10 101" xfId="757" xr:uid="{00000000-0005-0000-0000-000068020000}"/>
    <cellStyle name="Navadno 10 102" xfId="758" xr:uid="{00000000-0005-0000-0000-000069020000}"/>
    <cellStyle name="Navadno 10 103" xfId="759" xr:uid="{00000000-0005-0000-0000-00006A020000}"/>
    <cellStyle name="Navadno 10 104" xfId="760" xr:uid="{00000000-0005-0000-0000-00006B020000}"/>
    <cellStyle name="Navadno 10 105" xfId="761" xr:uid="{00000000-0005-0000-0000-00006C020000}"/>
    <cellStyle name="Navadno 10 106" xfId="762" xr:uid="{00000000-0005-0000-0000-00006D020000}"/>
    <cellStyle name="Navadno 10 107" xfId="763" xr:uid="{00000000-0005-0000-0000-00006E020000}"/>
    <cellStyle name="Navadno 10 108" xfId="764" xr:uid="{00000000-0005-0000-0000-00006F020000}"/>
    <cellStyle name="Navadno 10 109" xfId="765" xr:uid="{00000000-0005-0000-0000-000070020000}"/>
    <cellStyle name="Navadno 10 11" xfId="766" xr:uid="{00000000-0005-0000-0000-000071020000}"/>
    <cellStyle name="Navadno 10 11 2" xfId="767" xr:uid="{00000000-0005-0000-0000-000072020000}"/>
    <cellStyle name="Navadno 10 11 3" xfId="768" xr:uid="{00000000-0005-0000-0000-000073020000}"/>
    <cellStyle name="Navadno 10 11_VODA" xfId="769" xr:uid="{00000000-0005-0000-0000-000074020000}"/>
    <cellStyle name="Navadno 10 110" xfId="770" xr:uid="{00000000-0005-0000-0000-000075020000}"/>
    <cellStyle name="Navadno 10 111" xfId="771" xr:uid="{00000000-0005-0000-0000-000076020000}"/>
    <cellStyle name="Navadno 10 112" xfId="772" xr:uid="{00000000-0005-0000-0000-000077020000}"/>
    <cellStyle name="Navadno 10 113" xfId="773" xr:uid="{00000000-0005-0000-0000-000078020000}"/>
    <cellStyle name="Navadno 10 114" xfId="774" xr:uid="{00000000-0005-0000-0000-000079020000}"/>
    <cellStyle name="Navadno 10 115" xfId="775" xr:uid="{00000000-0005-0000-0000-00007A020000}"/>
    <cellStyle name="Navadno 10 116" xfId="776" xr:uid="{00000000-0005-0000-0000-00007B020000}"/>
    <cellStyle name="Navadno 10 117" xfId="777" xr:uid="{00000000-0005-0000-0000-00007C020000}"/>
    <cellStyle name="Navadno 10 118" xfId="778" xr:uid="{00000000-0005-0000-0000-00007D020000}"/>
    <cellStyle name="Navadno 10 12" xfId="779" xr:uid="{00000000-0005-0000-0000-00007E020000}"/>
    <cellStyle name="Navadno 10 12 2" xfId="780" xr:uid="{00000000-0005-0000-0000-00007F020000}"/>
    <cellStyle name="Navadno 10 12 3" xfId="781" xr:uid="{00000000-0005-0000-0000-000080020000}"/>
    <cellStyle name="Navadno 10 12_VODA" xfId="782" xr:uid="{00000000-0005-0000-0000-000081020000}"/>
    <cellStyle name="Navadno 10 13" xfId="783" xr:uid="{00000000-0005-0000-0000-000082020000}"/>
    <cellStyle name="Navadno 10 13 2" xfId="784" xr:uid="{00000000-0005-0000-0000-000083020000}"/>
    <cellStyle name="Navadno 10 13 3" xfId="785" xr:uid="{00000000-0005-0000-0000-000084020000}"/>
    <cellStyle name="Navadno 10 13_VODA" xfId="786" xr:uid="{00000000-0005-0000-0000-000085020000}"/>
    <cellStyle name="Navadno 10 14" xfId="787" xr:uid="{00000000-0005-0000-0000-000086020000}"/>
    <cellStyle name="Navadno 10 14 2" xfId="788" xr:uid="{00000000-0005-0000-0000-000087020000}"/>
    <cellStyle name="Navadno 10 14 3" xfId="789" xr:uid="{00000000-0005-0000-0000-000088020000}"/>
    <cellStyle name="Navadno 10 14_VODA" xfId="790" xr:uid="{00000000-0005-0000-0000-000089020000}"/>
    <cellStyle name="Navadno 10 15" xfId="791" xr:uid="{00000000-0005-0000-0000-00008A020000}"/>
    <cellStyle name="Navadno 10 15 2" xfId="792" xr:uid="{00000000-0005-0000-0000-00008B020000}"/>
    <cellStyle name="Navadno 10 15 3" xfId="793" xr:uid="{00000000-0005-0000-0000-00008C020000}"/>
    <cellStyle name="Navadno 10 15_VODA" xfId="794" xr:uid="{00000000-0005-0000-0000-00008D020000}"/>
    <cellStyle name="Navadno 10 16" xfId="795" xr:uid="{00000000-0005-0000-0000-00008E020000}"/>
    <cellStyle name="Navadno 10 16 2" xfId="796" xr:uid="{00000000-0005-0000-0000-00008F020000}"/>
    <cellStyle name="Navadno 10 16 3" xfId="797" xr:uid="{00000000-0005-0000-0000-000090020000}"/>
    <cellStyle name="Navadno 10 16_VODA" xfId="798" xr:uid="{00000000-0005-0000-0000-000091020000}"/>
    <cellStyle name="Navadno 10 17" xfId="799" xr:uid="{00000000-0005-0000-0000-000092020000}"/>
    <cellStyle name="Navadno 10 17 2" xfId="800" xr:uid="{00000000-0005-0000-0000-000093020000}"/>
    <cellStyle name="Navadno 10 17 3" xfId="801" xr:uid="{00000000-0005-0000-0000-000094020000}"/>
    <cellStyle name="Navadno 10 17_VODA" xfId="802" xr:uid="{00000000-0005-0000-0000-000095020000}"/>
    <cellStyle name="Navadno 10 18" xfId="803" xr:uid="{00000000-0005-0000-0000-000096020000}"/>
    <cellStyle name="Navadno 10 18 2" xfId="804" xr:uid="{00000000-0005-0000-0000-000097020000}"/>
    <cellStyle name="Navadno 10 18 3" xfId="805" xr:uid="{00000000-0005-0000-0000-000098020000}"/>
    <cellStyle name="Navadno 10 18_VODA" xfId="806" xr:uid="{00000000-0005-0000-0000-000099020000}"/>
    <cellStyle name="Navadno 10 19" xfId="807" xr:uid="{00000000-0005-0000-0000-00009A020000}"/>
    <cellStyle name="Navadno 10 19 2" xfId="808" xr:uid="{00000000-0005-0000-0000-00009B020000}"/>
    <cellStyle name="Navadno 10 19 3" xfId="809" xr:uid="{00000000-0005-0000-0000-00009C020000}"/>
    <cellStyle name="Navadno 10 19_VODA" xfId="810" xr:uid="{00000000-0005-0000-0000-00009D020000}"/>
    <cellStyle name="Navadno 10 2" xfId="64" xr:uid="{00000000-0005-0000-0000-00009E020000}"/>
    <cellStyle name="Navadno 10 2 2" xfId="811" xr:uid="{00000000-0005-0000-0000-00009F020000}"/>
    <cellStyle name="Navadno 10 2 2 2" xfId="812" xr:uid="{00000000-0005-0000-0000-0000A0020000}"/>
    <cellStyle name="Navadno 10 2 3" xfId="813" xr:uid="{00000000-0005-0000-0000-0000A1020000}"/>
    <cellStyle name="Navadno 10 2 3 2" xfId="814" xr:uid="{00000000-0005-0000-0000-0000A2020000}"/>
    <cellStyle name="Navadno 10 2 4" xfId="815" xr:uid="{00000000-0005-0000-0000-0000A3020000}"/>
    <cellStyle name="Navadno 10 2_VODA" xfId="816" xr:uid="{00000000-0005-0000-0000-0000A4020000}"/>
    <cellStyle name="Navadno 10 20" xfId="817" xr:uid="{00000000-0005-0000-0000-0000A5020000}"/>
    <cellStyle name="Navadno 10 20 2" xfId="818" xr:uid="{00000000-0005-0000-0000-0000A6020000}"/>
    <cellStyle name="Navadno 10 20 3" xfId="819" xr:uid="{00000000-0005-0000-0000-0000A7020000}"/>
    <cellStyle name="Navadno 10 20_VODA" xfId="820" xr:uid="{00000000-0005-0000-0000-0000A8020000}"/>
    <cellStyle name="Navadno 10 21" xfId="821" xr:uid="{00000000-0005-0000-0000-0000A9020000}"/>
    <cellStyle name="Navadno 10 21 2" xfId="822" xr:uid="{00000000-0005-0000-0000-0000AA020000}"/>
    <cellStyle name="Navadno 10 21 3" xfId="823" xr:uid="{00000000-0005-0000-0000-0000AB020000}"/>
    <cellStyle name="Navadno 10 21_VODA" xfId="824" xr:uid="{00000000-0005-0000-0000-0000AC020000}"/>
    <cellStyle name="Navadno 10 22" xfId="825" xr:uid="{00000000-0005-0000-0000-0000AD020000}"/>
    <cellStyle name="Navadno 10 22 2" xfId="826" xr:uid="{00000000-0005-0000-0000-0000AE020000}"/>
    <cellStyle name="Navadno 10 22 3" xfId="827" xr:uid="{00000000-0005-0000-0000-0000AF020000}"/>
    <cellStyle name="Navadno 10 22_VODA" xfId="828" xr:uid="{00000000-0005-0000-0000-0000B0020000}"/>
    <cellStyle name="Navadno 10 23" xfId="829" xr:uid="{00000000-0005-0000-0000-0000B1020000}"/>
    <cellStyle name="Navadno 10 23 2" xfId="830" xr:uid="{00000000-0005-0000-0000-0000B2020000}"/>
    <cellStyle name="Navadno 10 23 3" xfId="831" xr:uid="{00000000-0005-0000-0000-0000B3020000}"/>
    <cellStyle name="Navadno 10 23_VODA" xfId="832" xr:uid="{00000000-0005-0000-0000-0000B4020000}"/>
    <cellStyle name="Navadno 10 24" xfId="833" xr:uid="{00000000-0005-0000-0000-0000B5020000}"/>
    <cellStyle name="Navadno 10 24 2" xfId="834" xr:uid="{00000000-0005-0000-0000-0000B6020000}"/>
    <cellStyle name="Navadno 10 24 3" xfId="835" xr:uid="{00000000-0005-0000-0000-0000B7020000}"/>
    <cellStyle name="Navadno 10 24_VODA" xfId="836" xr:uid="{00000000-0005-0000-0000-0000B8020000}"/>
    <cellStyle name="Navadno 10 25" xfId="837" xr:uid="{00000000-0005-0000-0000-0000B9020000}"/>
    <cellStyle name="Navadno 10 25 2" xfId="838" xr:uid="{00000000-0005-0000-0000-0000BA020000}"/>
    <cellStyle name="Navadno 10 25 3" xfId="839" xr:uid="{00000000-0005-0000-0000-0000BB020000}"/>
    <cellStyle name="Navadno 10 25_VODA" xfId="840" xr:uid="{00000000-0005-0000-0000-0000BC020000}"/>
    <cellStyle name="Navadno 10 26" xfId="841" xr:uid="{00000000-0005-0000-0000-0000BD020000}"/>
    <cellStyle name="Navadno 10 26 2" xfId="842" xr:uid="{00000000-0005-0000-0000-0000BE020000}"/>
    <cellStyle name="Navadno 10 26 3" xfId="843" xr:uid="{00000000-0005-0000-0000-0000BF020000}"/>
    <cellStyle name="Navadno 10 26_VODA" xfId="844" xr:uid="{00000000-0005-0000-0000-0000C0020000}"/>
    <cellStyle name="Navadno 10 27" xfId="845" xr:uid="{00000000-0005-0000-0000-0000C1020000}"/>
    <cellStyle name="Navadno 10 27 2" xfId="846" xr:uid="{00000000-0005-0000-0000-0000C2020000}"/>
    <cellStyle name="Navadno 10 27 3" xfId="847" xr:uid="{00000000-0005-0000-0000-0000C3020000}"/>
    <cellStyle name="Navadno 10 27_VODA" xfId="848" xr:uid="{00000000-0005-0000-0000-0000C4020000}"/>
    <cellStyle name="Navadno 10 28" xfId="849" xr:uid="{00000000-0005-0000-0000-0000C5020000}"/>
    <cellStyle name="Navadno 10 28 2" xfId="850" xr:uid="{00000000-0005-0000-0000-0000C6020000}"/>
    <cellStyle name="Navadno 10 28 3" xfId="851" xr:uid="{00000000-0005-0000-0000-0000C7020000}"/>
    <cellStyle name="Navadno 10 28_VODA" xfId="852" xr:uid="{00000000-0005-0000-0000-0000C8020000}"/>
    <cellStyle name="Navadno 10 29" xfId="853" xr:uid="{00000000-0005-0000-0000-0000C9020000}"/>
    <cellStyle name="Navadno 10 29 2" xfId="854" xr:uid="{00000000-0005-0000-0000-0000CA020000}"/>
    <cellStyle name="Navadno 10 29 3" xfId="855" xr:uid="{00000000-0005-0000-0000-0000CB020000}"/>
    <cellStyle name="Navadno 10 29_VODA" xfId="856" xr:uid="{00000000-0005-0000-0000-0000CC020000}"/>
    <cellStyle name="Navadno 10 3" xfId="857" xr:uid="{00000000-0005-0000-0000-0000CD020000}"/>
    <cellStyle name="Navadno 10 3 2" xfId="858" xr:uid="{00000000-0005-0000-0000-0000CE020000}"/>
    <cellStyle name="Navadno 10 3 3" xfId="859" xr:uid="{00000000-0005-0000-0000-0000CF020000}"/>
    <cellStyle name="Navadno 10 3_VODA" xfId="860" xr:uid="{00000000-0005-0000-0000-0000D0020000}"/>
    <cellStyle name="Navadno 10 30" xfId="861" xr:uid="{00000000-0005-0000-0000-0000D1020000}"/>
    <cellStyle name="Navadno 10 30 2" xfId="862" xr:uid="{00000000-0005-0000-0000-0000D2020000}"/>
    <cellStyle name="Navadno 10 30 3" xfId="863" xr:uid="{00000000-0005-0000-0000-0000D3020000}"/>
    <cellStyle name="Navadno 10 30_VODA" xfId="864" xr:uid="{00000000-0005-0000-0000-0000D4020000}"/>
    <cellStyle name="Navadno 10 31" xfId="865" xr:uid="{00000000-0005-0000-0000-0000D5020000}"/>
    <cellStyle name="Navadno 10 31 2" xfId="866" xr:uid="{00000000-0005-0000-0000-0000D6020000}"/>
    <cellStyle name="Navadno 10 31 3" xfId="867" xr:uid="{00000000-0005-0000-0000-0000D7020000}"/>
    <cellStyle name="Navadno 10 31_VODA" xfId="868" xr:uid="{00000000-0005-0000-0000-0000D8020000}"/>
    <cellStyle name="Navadno 10 32" xfId="869" xr:uid="{00000000-0005-0000-0000-0000D9020000}"/>
    <cellStyle name="Navadno 10 32 2" xfId="870" xr:uid="{00000000-0005-0000-0000-0000DA020000}"/>
    <cellStyle name="Navadno 10 32 3" xfId="871" xr:uid="{00000000-0005-0000-0000-0000DB020000}"/>
    <cellStyle name="Navadno 10 32_VODA" xfId="872" xr:uid="{00000000-0005-0000-0000-0000DC020000}"/>
    <cellStyle name="Navadno 10 33" xfId="873" xr:uid="{00000000-0005-0000-0000-0000DD020000}"/>
    <cellStyle name="Navadno 10 34" xfId="874" xr:uid="{00000000-0005-0000-0000-0000DE020000}"/>
    <cellStyle name="Navadno 10 35" xfId="875" xr:uid="{00000000-0005-0000-0000-0000DF020000}"/>
    <cellStyle name="Navadno 10 36" xfId="876" xr:uid="{00000000-0005-0000-0000-0000E0020000}"/>
    <cellStyle name="Navadno 10 37" xfId="877" xr:uid="{00000000-0005-0000-0000-0000E1020000}"/>
    <cellStyle name="Navadno 10 38" xfId="878" xr:uid="{00000000-0005-0000-0000-0000E2020000}"/>
    <cellStyle name="Navadno 10 39" xfId="879" xr:uid="{00000000-0005-0000-0000-0000E3020000}"/>
    <cellStyle name="Navadno 10 4" xfId="880" xr:uid="{00000000-0005-0000-0000-0000E4020000}"/>
    <cellStyle name="Navadno 10 4 2" xfId="881" xr:uid="{00000000-0005-0000-0000-0000E5020000}"/>
    <cellStyle name="Navadno 10 4 3" xfId="882" xr:uid="{00000000-0005-0000-0000-0000E6020000}"/>
    <cellStyle name="Navadno 10 4_VODA" xfId="883" xr:uid="{00000000-0005-0000-0000-0000E7020000}"/>
    <cellStyle name="Navadno 10 40" xfId="884" xr:uid="{00000000-0005-0000-0000-0000E8020000}"/>
    <cellStyle name="Navadno 10 41" xfId="885" xr:uid="{00000000-0005-0000-0000-0000E9020000}"/>
    <cellStyle name="Navadno 10 42" xfId="886" xr:uid="{00000000-0005-0000-0000-0000EA020000}"/>
    <cellStyle name="Navadno 10 43" xfId="887" xr:uid="{00000000-0005-0000-0000-0000EB020000}"/>
    <cellStyle name="Navadno 10 44" xfId="888" xr:uid="{00000000-0005-0000-0000-0000EC020000}"/>
    <cellStyle name="Navadno 10 45" xfId="889" xr:uid="{00000000-0005-0000-0000-0000ED020000}"/>
    <cellStyle name="Navadno 10 46" xfId="890" xr:uid="{00000000-0005-0000-0000-0000EE020000}"/>
    <cellStyle name="Navadno 10 47" xfId="891" xr:uid="{00000000-0005-0000-0000-0000EF020000}"/>
    <cellStyle name="Navadno 10 48" xfId="892" xr:uid="{00000000-0005-0000-0000-0000F0020000}"/>
    <cellStyle name="Navadno 10 49" xfId="893" xr:uid="{00000000-0005-0000-0000-0000F1020000}"/>
    <cellStyle name="Navadno 10 5" xfId="894" xr:uid="{00000000-0005-0000-0000-0000F2020000}"/>
    <cellStyle name="Navadno 10 5 2" xfId="895" xr:uid="{00000000-0005-0000-0000-0000F3020000}"/>
    <cellStyle name="Navadno 10 5 3" xfId="896" xr:uid="{00000000-0005-0000-0000-0000F4020000}"/>
    <cellStyle name="Navadno 10 5_VODA" xfId="897" xr:uid="{00000000-0005-0000-0000-0000F5020000}"/>
    <cellStyle name="Navadno 10 50" xfId="898" xr:uid="{00000000-0005-0000-0000-0000F6020000}"/>
    <cellStyle name="Navadno 10 51" xfId="899" xr:uid="{00000000-0005-0000-0000-0000F7020000}"/>
    <cellStyle name="Navadno 10 52" xfId="900" xr:uid="{00000000-0005-0000-0000-0000F8020000}"/>
    <cellStyle name="Navadno 10 53" xfId="901" xr:uid="{00000000-0005-0000-0000-0000F9020000}"/>
    <cellStyle name="Navadno 10 54" xfId="902" xr:uid="{00000000-0005-0000-0000-0000FA020000}"/>
    <cellStyle name="Navadno 10 55" xfId="903" xr:uid="{00000000-0005-0000-0000-0000FB020000}"/>
    <cellStyle name="Navadno 10 56" xfId="904" xr:uid="{00000000-0005-0000-0000-0000FC020000}"/>
    <cellStyle name="Navadno 10 57" xfId="905" xr:uid="{00000000-0005-0000-0000-0000FD020000}"/>
    <cellStyle name="Navadno 10 58" xfId="906" xr:uid="{00000000-0005-0000-0000-0000FE020000}"/>
    <cellStyle name="Navadno 10 59" xfId="907" xr:uid="{00000000-0005-0000-0000-0000FF020000}"/>
    <cellStyle name="Navadno 10 6" xfId="908" xr:uid="{00000000-0005-0000-0000-000000030000}"/>
    <cellStyle name="Navadno 10 6 2" xfId="909" xr:uid="{00000000-0005-0000-0000-000001030000}"/>
    <cellStyle name="Navadno 10 6 3" xfId="910" xr:uid="{00000000-0005-0000-0000-000002030000}"/>
    <cellStyle name="Navadno 10 6_VODA" xfId="911" xr:uid="{00000000-0005-0000-0000-000003030000}"/>
    <cellStyle name="Navadno 10 60" xfId="912" xr:uid="{00000000-0005-0000-0000-000004030000}"/>
    <cellStyle name="Navadno 10 61" xfId="913" xr:uid="{00000000-0005-0000-0000-000005030000}"/>
    <cellStyle name="Navadno 10 62" xfId="914" xr:uid="{00000000-0005-0000-0000-000006030000}"/>
    <cellStyle name="Navadno 10 63" xfId="915" xr:uid="{00000000-0005-0000-0000-000007030000}"/>
    <cellStyle name="Navadno 10 64" xfId="916" xr:uid="{00000000-0005-0000-0000-000008030000}"/>
    <cellStyle name="Navadno 10 65" xfId="917" xr:uid="{00000000-0005-0000-0000-000009030000}"/>
    <cellStyle name="Navadno 10 66" xfId="918" xr:uid="{00000000-0005-0000-0000-00000A030000}"/>
    <cellStyle name="Navadno 10 67" xfId="919" xr:uid="{00000000-0005-0000-0000-00000B030000}"/>
    <cellStyle name="Navadno 10 68" xfId="920" xr:uid="{00000000-0005-0000-0000-00000C030000}"/>
    <cellStyle name="Navadno 10 69" xfId="921" xr:uid="{00000000-0005-0000-0000-00000D030000}"/>
    <cellStyle name="Navadno 10 7" xfId="922" xr:uid="{00000000-0005-0000-0000-00000E030000}"/>
    <cellStyle name="Navadno 10 7 2" xfId="923" xr:uid="{00000000-0005-0000-0000-00000F030000}"/>
    <cellStyle name="Navadno 10 7 3" xfId="924" xr:uid="{00000000-0005-0000-0000-000010030000}"/>
    <cellStyle name="Navadno 10 7_VODA" xfId="925" xr:uid="{00000000-0005-0000-0000-000011030000}"/>
    <cellStyle name="Navadno 10 70" xfId="926" xr:uid="{00000000-0005-0000-0000-000012030000}"/>
    <cellStyle name="Navadno 10 71" xfId="927" xr:uid="{00000000-0005-0000-0000-000013030000}"/>
    <cellStyle name="Navadno 10 72" xfId="928" xr:uid="{00000000-0005-0000-0000-000014030000}"/>
    <cellStyle name="Navadno 10 73" xfId="929" xr:uid="{00000000-0005-0000-0000-000015030000}"/>
    <cellStyle name="Navadno 10 74" xfId="930" xr:uid="{00000000-0005-0000-0000-000016030000}"/>
    <cellStyle name="Navadno 10 75" xfId="931" xr:uid="{00000000-0005-0000-0000-000017030000}"/>
    <cellStyle name="Navadno 10 76" xfId="932" xr:uid="{00000000-0005-0000-0000-000018030000}"/>
    <cellStyle name="Navadno 10 77" xfId="933" xr:uid="{00000000-0005-0000-0000-000019030000}"/>
    <cellStyle name="Navadno 10 78" xfId="934" xr:uid="{00000000-0005-0000-0000-00001A030000}"/>
    <cellStyle name="Navadno 10 79" xfId="935" xr:uid="{00000000-0005-0000-0000-00001B030000}"/>
    <cellStyle name="Navadno 10 8" xfId="936" xr:uid="{00000000-0005-0000-0000-00001C030000}"/>
    <cellStyle name="Navadno 10 8 2" xfId="937" xr:uid="{00000000-0005-0000-0000-00001D030000}"/>
    <cellStyle name="Navadno 10 8 3" xfId="938" xr:uid="{00000000-0005-0000-0000-00001E030000}"/>
    <cellStyle name="Navadno 10 8_VODA" xfId="939" xr:uid="{00000000-0005-0000-0000-00001F030000}"/>
    <cellStyle name="Navadno 10 80" xfId="940" xr:uid="{00000000-0005-0000-0000-000020030000}"/>
    <cellStyle name="Navadno 10 81" xfId="941" xr:uid="{00000000-0005-0000-0000-000021030000}"/>
    <cellStyle name="Navadno 10 82" xfId="942" xr:uid="{00000000-0005-0000-0000-000022030000}"/>
    <cellStyle name="Navadno 10 83" xfId="943" xr:uid="{00000000-0005-0000-0000-000023030000}"/>
    <cellStyle name="Navadno 10 84" xfId="944" xr:uid="{00000000-0005-0000-0000-000024030000}"/>
    <cellStyle name="Navadno 10 85" xfId="945" xr:uid="{00000000-0005-0000-0000-000025030000}"/>
    <cellStyle name="Navadno 10 86" xfId="946" xr:uid="{00000000-0005-0000-0000-000026030000}"/>
    <cellStyle name="Navadno 10 87" xfId="947" xr:uid="{00000000-0005-0000-0000-000027030000}"/>
    <cellStyle name="Navadno 10 88" xfId="948" xr:uid="{00000000-0005-0000-0000-000028030000}"/>
    <cellStyle name="Navadno 10 89" xfId="949" xr:uid="{00000000-0005-0000-0000-000029030000}"/>
    <cellStyle name="Navadno 10 9" xfId="950" xr:uid="{00000000-0005-0000-0000-00002A030000}"/>
    <cellStyle name="Navadno 10 9 2" xfId="951" xr:uid="{00000000-0005-0000-0000-00002B030000}"/>
    <cellStyle name="Navadno 10 9 3" xfId="952" xr:uid="{00000000-0005-0000-0000-00002C030000}"/>
    <cellStyle name="Navadno 10 9_VODA" xfId="953" xr:uid="{00000000-0005-0000-0000-00002D030000}"/>
    <cellStyle name="Navadno 10 90" xfId="954" xr:uid="{00000000-0005-0000-0000-00002E030000}"/>
    <cellStyle name="Navadno 10 91" xfId="955" xr:uid="{00000000-0005-0000-0000-00002F030000}"/>
    <cellStyle name="Navadno 10 92" xfId="956" xr:uid="{00000000-0005-0000-0000-000030030000}"/>
    <cellStyle name="Navadno 10 93" xfId="957" xr:uid="{00000000-0005-0000-0000-000031030000}"/>
    <cellStyle name="Navadno 10 94" xfId="958" xr:uid="{00000000-0005-0000-0000-000032030000}"/>
    <cellStyle name="Navadno 10 95" xfId="959" xr:uid="{00000000-0005-0000-0000-000033030000}"/>
    <cellStyle name="Navadno 10 96" xfId="960" xr:uid="{00000000-0005-0000-0000-000034030000}"/>
    <cellStyle name="Navadno 10 97" xfId="961" xr:uid="{00000000-0005-0000-0000-000035030000}"/>
    <cellStyle name="Navadno 10 98" xfId="962" xr:uid="{00000000-0005-0000-0000-000036030000}"/>
    <cellStyle name="Navadno 10 99" xfId="963" xr:uid="{00000000-0005-0000-0000-000037030000}"/>
    <cellStyle name="Navadno 10_VODA" xfId="964" xr:uid="{00000000-0005-0000-0000-000038030000}"/>
    <cellStyle name="Navadno 100 2" xfId="965" xr:uid="{00000000-0005-0000-0000-000039030000}"/>
    <cellStyle name="Navadno 11" xfId="65" xr:uid="{00000000-0005-0000-0000-00003A030000}"/>
    <cellStyle name="Navadno 11 10" xfId="966" xr:uid="{00000000-0005-0000-0000-00003B030000}"/>
    <cellStyle name="Navadno 11 10 2" xfId="967" xr:uid="{00000000-0005-0000-0000-00003C030000}"/>
    <cellStyle name="Navadno 11 11" xfId="968" xr:uid="{00000000-0005-0000-0000-00003D030000}"/>
    <cellStyle name="Navadno 11 11 2" xfId="969" xr:uid="{00000000-0005-0000-0000-00003E030000}"/>
    <cellStyle name="Navadno 11 12" xfId="970" xr:uid="{00000000-0005-0000-0000-00003F030000}"/>
    <cellStyle name="Navadno 11 12 2" xfId="971" xr:uid="{00000000-0005-0000-0000-000040030000}"/>
    <cellStyle name="Navadno 11 13" xfId="972" xr:uid="{00000000-0005-0000-0000-000041030000}"/>
    <cellStyle name="Navadno 11 13 2" xfId="973" xr:uid="{00000000-0005-0000-0000-000042030000}"/>
    <cellStyle name="Navadno 11 14" xfId="974" xr:uid="{00000000-0005-0000-0000-000043030000}"/>
    <cellStyle name="Navadno 11 14 2" xfId="975" xr:uid="{00000000-0005-0000-0000-000044030000}"/>
    <cellStyle name="Navadno 11 15" xfId="976" xr:uid="{00000000-0005-0000-0000-000045030000}"/>
    <cellStyle name="Navadno 11 15 2" xfId="977" xr:uid="{00000000-0005-0000-0000-000046030000}"/>
    <cellStyle name="Navadno 11 16" xfId="978" xr:uid="{00000000-0005-0000-0000-000047030000}"/>
    <cellStyle name="Navadno 11 16 2" xfId="979" xr:uid="{00000000-0005-0000-0000-000048030000}"/>
    <cellStyle name="Navadno 11 17" xfId="980" xr:uid="{00000000-0005-0000-0000-000049030000}"/>
    <cellStyle name="Navadno 11 17 2" xfId="981" xr:uid="{00000000-0005-0000-0000-00004A030000}"/>
    <cellStyle name="Navadno 11 18" xfId="982" xr:uid="{00000000-0005-0000-0000-00004B030000}"/>
    <cellStyle name="Navadno 11 18 2" xfId="983" xr:uid="{00000000-0005-0000-0000-00004C030000}"/>
    <cellStyle name="Navadno 11 19" xfId="984" xr:uid="{00000000-0005-0000-0000-00004D030000}"/>
    <cellStyle name="Navadno 11 19 2" xfId="985" xr:uid="{00000000-0005-0000-0000-00004E030000}"/>
    <cellStyle name="Navadno 11 2" xfId="986" xr:uid="{00000000-0005-0000-0000-00004F030000}"/>
    <cellStyle name="Navadno 11 2 2" xfId="987" xr:uid="{00000000-0005-0000-0000-000050030000}"/>
    <cellStyle name="Navadno 11 2 3" xfId="988" xr:uid="{00000000-0005-0000-0000-000051030000}"/>
    <cellStyle name="Navadno 11 2 4" xfId="989" xr:uid="{00000000-0005-0000-0000-000052030000}"/>
    <cellStyle name="Navadno 11 2 5" xfId="990" xr:uid="{00000000-0005-0000-0000-000053030000}"/>
    <cellStyle name="Navadno 11 2 6" xfId="991" xr:uid="{00000000-0005-0000-0000-000054030000}"/>
    <cellStyle name="Navadno 11 20" xfId="992" xr:uid="{00000000-0005-0000-0000-000055030000}"/>
    <cellStyle name="Navadno 11 20 2" xfId="993" xr:uid="{00000000-0005-0000-0000-000056030000}"/>
    <cellStyle name="Navadno 11 21" xfId="994" xr:uid="{00000000-0005-0000-0000-000057030000}"/>
    <cellStyle name="Navadno 11 21 2" xfId="995" xr:uid="{00000000-0005-0000-0000-000058030000}"/>
    <cellStyle name="Navadno 11 22" xfId="996" xr:uid="{00000000-0005-0000-0000-000059030000}"/>
    <cellStyle name="Navadno 11 22 2" xfId="997" xr:uid="{00000000-0005-0000-0000-00005A030000}"/>
    <cellStyle name="Navadno 11 23" xfId="998" xr:uid="{00000000-0005-0000-0000-00005B030000}"/>
    <cellStyle name="Navadno 11 23 2" xfId="999" xr:uid="{00000000-0005-0000-0000-00005C030000}"/>
    <cellStyle name="Navadno 11 24" xfId="1000" xr:uid="{00000000-0005-0000-0000-00005D030000}"/>
    <cellStyle name="Navadno 11 24 2" xfId="1001" xr:uid="{00000000-0005-0000-0000-00005E030000}"/>
    <cellStyle name="Navadno 11 25" xfId="1002" xr:uid="{00000000-0005-0000-0000-00005F030000}"/>
    <cellStyle name="Navadno 11 25 2" xfId="1003" xr:uid="{00000000-0005-0000-0000-000060030000}"/>
    <cellStyle name="Navadno 11 26" xfId="1004" xr:uid="{00000000-0005-0000-0000-000061030000}"/>
    <cellStyle name="Navadno 11 26 2" xfId="1005" xr:uid="{00000000-0005-0000-0000-000062030000}"/>
    <cellStyle name="Navadno 11 27" xfId="1006" xr:uid="{00000000-0005-0000-0000-000063030000}"/>
    <cellStyle name="Navadno 11 27 2" xfId="1007" xr:uid="{00000000-0005-0000-0000-000064030000}"/>
    <cellStyle name="Navadno 11 28" xfId="1008" xr:uid="{00000000-0005-0000-0000-000065030000}"/>
    <cellStyle name="Navadno 11 28 2" xfId="1009" xr:uid="{00000000-0005-0000-0000-000066030000}"/>
    <cellStyle name="Navadno 11 29" xfId="1010" xr:uid="{00000000-0005-0000-0000-000067030000}"/>
    <cellStyle name="Navadno 11 29 2" xfId="1011" xr:uid="{00000000-0005-0000-0000-000068030000}"/>
    <cellStyle name="Navadno 11 3" xfId="1012" xr:uid="{00000000-0005-0000-0000-000069030000}"/>
    <cellStyle name="Navadno 11 3 2" xfId="1013" xr:uid="{00000000-0005-0000-0000-00006A030000}"/>
    <cellStyle name="Navadno 11 3 3" xfId="1014" xr:uid="{00000000-0005-0000-0000-00006B030000}"/>
    <cellStyle name="Navadno 11 3 4" xfId="1015" xr:uid="{00000000-0005-0000-0000-00006C030000}"/>
    <cellStyle name="Navadno 11 3 5" xfId="1016" xr:uid="{00000000-0005-0000-0000-00006D030000}"/>
    <cellStyle name="Navadno 11 3 6" xfId="1017" xr:uid="{00000000-0005-0000-0000-00006E030000}"/>
    <cellStyle name="Navadno 11 30" xfId="1018" xr:uid="{00000000-0005-0000-0000-00006F030000}"/>
    <cellStyle name="Navadno 11 30 2" xfId="1019" xr:uid="{00000000-0005-0000-0000-000070030000}"/>
    <cellStyle name="Navadno 11 31" xfId="1020" xr:uid="{00000000-0005-0000-0000-000071030000}"/>
    <cellStyle name="Navadno 11 31 2" xfId="1021" xr:uid="{00000000-0005-0000-0000-000072030000}"/>
    <cellStyle name="Navadno 11 32" xfId="1022" xr:uid="{00000000-0005-0000-0000-000073030000}"/>
    <cellStyle name="Navadno 11 32 2" xfId="1023" xr:uid="{00000000-0005-0000-0000-000074030000}"/>
    <cellStyle name="Navadno 11 33" xfId="1024" xr:uid="{00000000-0005-0000-0000-000075030000}"/>
    <cellStyle name="Navadno 11 33 2" xfId="1025" xr:uid="{00000000-0005-0000-0000-000076030000}"/>
    <cellStyle name="Navadno 11 34" xfId="1026" xr:uid="{00000000-0005-0000-0000-000077030000}"/>
    <cellStyle name="Navadno 11 34 2" xfId="1027" xr:uid="{00000000-0005-0000-0000-000078030000}"/>
    <cellStyle name="Navadno 11 35" xfId="1028" xr:uid="{00000000-0005-0000-0000-000079030000}"/>
    <cellStyle name="Navadno 11 35 2" xfId="1029" xr:uid="{00000000-0005-0000-0000-00007A030000}"/>
    <cellStyle name="Navadno 11 36" xfId="1030" xr:uid="{00000000-0005-0000-0000-00007B030000}"/>
    <cellStyle name="Navadno 11 36 2" xfId="1031" xr:uid="{00000000-0005-0000-0000-00007C030000}"/>
    <cellStyle name="Navadno 11 37" xfId="1032" xr:uid="{00000000-0005-0000-0000-00007D030000}"/>
    <cellStyle name="Navadno 11 37 2" xfId="1033" xr:uid="{00000000-0005-0000-0000-00007E030000}"/>
    <cellStyle name="Navadno 11 38" xfId="1034" xr:uid="{00000000-0005-0000-0000-00007F030000}"/>
    <cellStyle name="Navadno 11 38 2" xfId="1035" xr:uid="{00000000-0005-0000-0000-000080030000}"/>
    <cellStyle name="Navadno 11 39" xfId="1036" xr:uid="{00000000-0005-0000-0000-000081030000}"/>
    <cellStyle name="Navadno 11 39 2" xfId="1037" xr:uid="{00000000-0005-0000-0000-000082030000}"/>
    <cellStyle name="Navadno 11 4" xfId="1038" xr:uid="{00000000-0005-0000-0000-000083030000}"/>
    <cellStyle name="Navadno 11 4 2" xfId="1039" xr:uid="{00000000-0005-0000-0000-000084030000}"/>
    <cellStyle name="Navadno 11 4 3" xfId="1040" xr:uid="{00000000-0005-0000-0000-000085030000}"/>
    <cellStyle name="Navadno 11 4 4" xfId="1041" xr:uid="{00000000-0005-0000-0000-000086030000}"/>
    <cellStyle name="Navadno 11 4 5" xfId="1042" xr:uid="{00000000-0005-0000-0000-000087030000}"/>
    <cellStyle name="Navadno 11 4 6" xfId="1043" xr:uid="{00000000-0005-0000-0000-000088030000}"/>
    <cellStyle name="Navadno 11 40" xfId="1044" xr:uid="{00000000-0005-0000-0000-000089030000}"/>
    <cellStyle name="Navadno 11 40 2" xfId="1045" xr:uid="{00000000-0005-0000-0000-00008A030000}"/>
    <cellStyle name="Navadno 11 41" xfId="1046" xr:uid="{00000000-0005-0000-0000-00008B030000}"/>
    <cellStyle name="Navadno 11 41 2" xfId="1047" xr:uid="{00000000-0005-0000-0000-00008C030000}"/>
    <cellStyle name="Navadno 11 42" xfId="1048" xr:uid="{00000000-0005-0000-0000-00008D030000}"/>
    <cellStyle name="Navadno 11 42 2" xfId="1049" xr:uid="{00000000-0005-0000-0000-00008E030000}"/>
    <cellStyle name="Navadno 11 43" xfId="1050" xr:uid="{00000000-0005-0000-0000-00008F030000}"/>
    <cellStyle name="Navadno 11 43 2" xfId="1051" xr:uid="{00000000-0005-0000-0000-000090030000}"/>
    <cellStyle name="Navadno 11 44" xfId="1052" xr:uid="{00000000-0005-0000-0000-000091030000}"/>
    <cellStyle name="Navadno 11 44 2" xfId="1053" xr:uid="{00000000-0005-0000-0000-000092030000}"/>
    <cellStyle name="Navadno 11 45" xfId="1054" xr:uid="{00000000-0005-0000-0000-000093030000}"/>
    <cellStyle name="Navadno 11 5" xfId="1055" xr:uid="{00000000-0005-0000-0000-000094030000}"/>
    <cellStyle name="Navadno 11 5 2" xfId="1056" xr:uid="{00000000-0005-0000-0000-000095030000}"/>
    <cellStyle name="Navadno 11 5 3" xfId="1057" xr:uid="{00000000-0005-0000-0000-000096030000}"/>
    <cellStyle name="Navadno 11 5 4" xfId="1058" xr:uid="{00000000-0005-0000-0000-000097030000}"/>
    <cellStyle name="Navadno 11 5 5" xfId="1059" xr:uid="{00000000-0005-0000-0000-000098030000}"/>
    <cellStyle name="Navadno 11 5 6" xfId="1060" xr:uid="{00000000-0005-0000-0000-000099030000}"/>
    <cellStyle name="Navadno 11 6" xfId="1061" xr:uid="{00000000-0005-0000-0000-00009A030000}"/>
    <cellStyle name="Navadno 11 6 2" xfId="1062" xr:uid="{00000000-0005-0000-0000-00009B030000}"/>
    <cellStyle name="Navadno 11 6 3" xfId="1063" xr:uid="{00000000-0005-0000-0000-00009C030000}"/>
    <cellStyle name="Navadno 11 6 4" xfId="1064" xr:uid="{00000000-0005-0000-0000-00009D030000}"/>
    <cellStyle name="Navadno 11 6 5" xfId="1065" xr:uid="{00000000-0005-0000-0000-00009E030000}"/>
    <cellStyle name="Navadno 11 6 6" xfId="1066" xr:uid="{00000000-0005-0000-0000-00009F030000}"/>
    <cellStyle name="Navadno 11 7" xfId="1067" xr:uid="{00000000-0005-0000-0000-0000A0030000}"/>
    <cellStyle name="Navadno 11 7 2" xfId="1068" xr:uid="{00000000-0005-0000-0000-0000A1030000}"/>
    <cellStyle name="Navadno 11 70" xfId="1069" xr:uid="{00000000-0005-0000-0000-0000A2030000}"/>
    <cellStyle name="Navadno 11 8" xfId="1070" xr:uid="{00000000-0005-0000-0000-0000A3030000}"/>
    <cellStyle name="Navadno 11 8 2" xfId="1071" xr:uid="{00000000-0005-0000-0000-0000A4030000}"/>
    <cellStyle name="Navadno 11 9" xfId="1072" xr:uid="{00000000-0005-0000-0000-0000A5030000}"/>
    <cellStyle name="Navadno 11 9 2" xfId="1073" xr:uid="{00000000-0005-0000-0000-0000A6030000}"/>
    <cellStyle name="Navadno 12" xfId="190" xr:uid="{00000000-0005-0000-0000-0000A7030000}"/>
    <cellStyle name="Navadno 12 2" xfId="1074" xr:uid="{00000000-0005-0000-0000-0000A8030000}"/>
    <cellStyle name="Navadno 12 2 2" xfId="1075" xr:uid="{00000000-0005-0000-0000-0000A9030000}"/>
    <cellStyle name="Navadno 12 2 3" xfId="1076" xr:uid="{00000000-0005-0000-0000-0000AA030000}"/>
    <cellStyle name="Navadno 12 2 4" xfId="1077" xr:uid="{00000000-0005-0000-0000-0000AB030000}"/>
    <cellStyle name="Navadno 12 2 5" xfId="1078" xr:uid="{00000000-0005-0000-0000-0000AC030000}"/>
    <cellStyle name="Navadno 12 2 6" xfId="1079" xr:uid="{00000000-0005-0000-0000-0000AD030000}"/>
    <cellStyle name="Navadno 12 3" xfId="1080" xr:uid="{00000000-0005-0000-0000-0000AE030000}"/>
    <cellStyle name="Navadno 12 3 2" xfId="1081" xr:uid="{00000000-0005-0000-0000-0000AF030000}"/>
    <cellStyle name="Navadno 12 3 3" xfId="1082" xr:uid="{00000000-0005-0000-0000-0000B0030000}"/>
    <cellStyle name="Navadno 12 3 4" xfId="1083" xr:uid="{00000000-0005-0000-0000-0000B1030000}"/>
    <cellStyle name="Navadno 12 3 5" xfId="1084" xr:uid="{00000000-0005-0000-0000-0000B2030000}"/>
    <cellStyle name="Navadno 12 3 6" xfId="1085" xr:uid="{00000000-0005-0000-0000-0000B3030000}"/>
    <cellStyle name="Navadno 12 4" xfId="1086" xr:uid="{00000000-0005-0000-0000-0000B4030000}"/>
    <cellStyle name="Navadno 12 4 2" xfId="1087" xr:uid="{00000000-0005-0000-0000-0000B5030000}"/>
    <cellStyle name="Navadno 12 4 3" xfId="1088" xr:uid="{00000000-0005-0000-0000-0000B6030000}"/>
    <cellStyle name="Navadno 12 4 4" xfId="1089" xr:uid="{00000000-0005-0000-0000-0000B7030000}"/>
    <cellStyle name="Navadno 12 4 5" xfId="1090" xr:uid="{00000000-0005-0000-0000-0000B8030000}"/>
    <cellStyle name="Navadno 12 4 6" xfId="1091" xr:uid="{00000000-0005-0000-0000-0000B9030000}"/>
    <cellStyle name="Navadno 12 5" xfId="1092" xr:uid="{00000000-0005-0000-0000-0000BA030000}"/>
    <cellStyle name="Navadno 12 5 2" xfId="1093" xr:uid="{00000000-0005-0000-0000-0000BB030000}"/>
    <cellStyle name="Navadno 12 5 3" xfId="1094" xr:uid="{00000000-0005-0000-0000-0000BC030000}"/>
    <cellStyle name="Navadno 12 5 4" xfId="1095" xr:uid="{00000000-0005-0000-0000-0000BD030000}"/>
    <cellStyle name="Navadno 12 5 5" xfId="1096" xr:uid="{00000000-0005-0000-0000-0000BE030000}"/>
    <cellStyle name="Navadno 12 5 6" xfId="1097" xr:uid="{00000000-0005-0000-0000-0000BF030000}"/>
    <cellStyle name="Navadno 12 6" xfId="1098" xr:uid="{00000000-0005-0000-0000-0000C0030000}"/>
    <cellStyle name="Navadno 12 6 2" xfId="1099" xr:uid="{00000000-0005-0000-0000-0000C1030000}"/>
    <cellStyle name="Navadno 12 6 3" xfId="1100" xr:uid="{00000000-0005-0000-0000-0000C2030000}"/>
    <cellStyle name="Navadno 12 6 4" xfId="1101" xr:uid="{00000000-0005-0000-0000-0000C3030000}"/>
    <cellStyle name="Navadno 12 6 5" xfId="1102" xr:uid="{00000000-0005-0000-0000-0000C4030000}"/>
    <cellStyle name="Navadno 12 6 6" xfId="1103" xr:uid="{00000000-0005-0000-0000-0000C5030000}"/>
    <cellStyle name="Navadno 12 7" xfId="1104" xr:uid="{00000000-0005-0000-0000-0000C6030000}"/>
    <cellStyle name="Navadno 13" xfId="1" xr:uid="{00000000-0005-0000-0000-0000C7030000}"/>
    <cellStyle name="Navadno 13 2" xfId="1105" xr:uid="{00000000-0005-0000-0000-0000C8030000}"/>
    <cellStyle name="Navadno 13 2 2" xfId="1106" xr:uid="{00000000-0005-0000-0000-0000C9030000}"/>
    <cellStyle name="Navadno 13 2 3" xfId="1107" xr:uid="{00000000-0005-0000-0000-0000CA030000}"/>
    <cellStyle name="Navadno 13 2 4" xfId="1108" xr:uid="{00000000-0005-0000-0000-0000CB030000}"/>
    <cellStyle name="Navadno 13 2 5" xfId="1109" xr:uid="{00000000-0005-0000-0000-0000CC030000}"/>
    <cellStyle name="Navadno 13 2 6" xfId="1110" xr:uid="{00000000-0005-0000-0000-0000CD030000}"/>
    <cellStyle name="Navadno 13 3" xfId="1111" xr:uid="{00000000-0005-0000-0000-0000CE030000}"/>
    <cellStyle name="Navadno 13 3 2" xfId="1112" xr:uid="{00000000-0005-0000-0000-0000CF030000}"/>
    <cellStyle name="Navadno 13 3 3" xfId="1113" xr:uid="{00000000-0005-0000-0000-0000D0030000}"/>
    <cellStyle name="Navadno 13 3 4" xfId="1114" xr:uid="{00000000-0005-0000-0000-0000D1030000}"/>
    <cellStyle name="Navadno 13 3 5" xfId="1115" xr:uid="{00000000-0005-0000-0000-0000D2030000}"/>
    <cellStyle name="Navadno 13 3 6" xfId="1116" xr:uid="{00000000-0005-0000-0000-0000D3030000}"/>
    <cellStyle name="Navadno 13 4" xfId="1117" xr:uid="{00000000-0005-0000-0000-0000D4030000}"/>
    <cellStyle name="Navadno 13 4 2" xfId="1118" xr:uid="{00000000-0005-0000-0000-0000D5030000}"/>
    <cellStyle name="Navadno 13 4 3" xfId="1119" xr:uid="{00000000-0005-0000-0000-0000D6030000}"/>
    <cellStyle name="Navadno 13 4 4" xfId="1120" xr:uid="{00000000-0005-0000-0000-0000D7030000}"/>
    <cellStyle name="Navadno 13 4 5" xfId="1121" xr:uid="{00000000-0005-0000-0000-0000D8030000}"/>
    <cellStyle name="Navadno 13 4 6" xfId="1122" xr:uid="{00000000-0005-0000-0000-0000D9030000}"/>
    <cellStyle name="Navadno 13 4 7" xfId="1123" xr:uid="{00000000-0005-0000-0000-0000DA030000}"/>
    <cellStyle name="Navadno 13 5" xfId="1124" xr:uid="{00000000-0005-0000-0000-0000DB030000}"/>
    <cellStyle name="Navadno 13 5 2" xfId="1125" xr:uid="{00000000-0005-0000-0000-0000DC030000}"/>
    <cellStyle name="Navadno 13 5 3" xfId="1126" xr:uid="{00000000-0005-0000-0000-0000DD030000}"/>
    <cellStyle name="Navadno 13 5 4" xfId="1127" xr:uid="{00000000-0005-0000-0000-0000DE030000}"/>
    <cellStyle name="Navadno 13 5 5" xfId="1128" xr:uid="{00000000-0005-0000-0000-0000DF030000}"/>
    <cellStyle name="Navadno 13 5 6" xfId="1129" xr:uid="{00000000-0005-0000-0000-0000E0030000}"/>
    <cellStyle name="Navadno 13 6" xfId="1130" xr:uid="{00000000-0005-0000-0000-0000E1030000}"/>
    <cellStyle name="Navadno 13 6 2" xfId="1131" xr:uid="{00000000-0005-0000-0000-0000E2030000}"/>
    <cellStyle name="Navadno 13 6 3" xfId="1132" xr:uid="{00000000-0005-0000-0000-0000E3030000}"/>
    <cellStyle name="Navadno 13 6 4" xfId="1133" xr:uid="{00000000-0005-0000-0000-0000E4030000}"/>
    <cellStyle name="Navadno 13 6 5" xfId="1134" xr:uid="{00000000-0005-0000-0000-0000E5030000}"/>
    <cellStyle name="Navadno 13 6 6" xfId="1135" xr:uid="{00000000-0005-0000-0000-0000E6030000}"/>
    <cellStyle name="Navadno 13 7" xfId="1136" xr:uid="{00000000-0005-0000-0000-0000E7030000}"/>
    <cellStyle name="Navadno 13 8" xfId="1137" xr:uid="{00000000-0005-0000-0000-0000E8030000}"/>
    <cellStyle name="Navadno 14" xfId="66" xr:uid="{00000000-0005-0000-0000-0000E9030000}"/>
    <cellStyle name="Navadno 14 2" xfId="67" xr:uid="{00000000-0005-0000-0000-0000EA030000}"/>
    <cellStyle name="Navadno 14 2 2" xfId="1138" xr:uid="{00000000-0005-0000-0000-0000EB030000}"/>
    <cellStyle name="Navadno 14 2 3" xfId="1139" xr:uid="{00000000-0005-0000-0000-0000EC030000}"/>
    <cellStyle name="Navadno 14 2 4" xfId="1140" xr:uid="{00000000-0005-0000-0000-0000ED030000}"/>
    <cellStyle name="Navadno 14 2 5" xfId="1141" xr:uid="{00000000-0005-0000-0000-0000EE030000}"/>
    <cellStyle name="Navadno 14 2 6" xfId="1142" xr:uid="{00000000-0005-0000-0000-0000EF030000}"/>
    <cellStyle name="Navadno 14 2 7" xfId="1143" xr:uid="{00000000-0005-0000-0000-0000F0030000}"/>
    <cellStyle name="Navadno 14 3" xfId="68" xr:uid="{00000000-0005-0000-0000-0000F1030000}"/>
    <cellStyle name="Navadno 14 3 2" xfId="1144" xr:uid="{00000000-0005-0000-0000-0000F2030000}"/>
    <cellStyle name="Navadno 14 3 3" xfId="1145" xr:uid="{00000000-0005-0000-0000-0000F3030000}"/>
    <cellStyle name="Navadno 14 3 4" xfId="1146" xr:uid="{00000000-0005-0000-0000-0000F4030000}"/>
    <cellStyle name="Navadno 14 3 5" xfId="1147" xr:uid="{00000000-0005-0000-0000-0000F5030000}"/>
    <cellStyle name="Navadno 14 3 6" xfId="1148" xr:uid="{00000000-0005-0000-0000-0000F6030000}"/>
    <cellStyle name="Navadno 14 4" xfId="69" xr:uid="{00000000-0005-0000-0000-0000F7030000}"/>
    <cellStyle name="Navadno 14 4 2" xfId="1149" xr:uid="{00000000-0005-0000-0000-0000F8030000}"/>
    <cellStyle name="Navadno 14 4 3" xfId="1150" xr:uid="{00000000-0005-0000-0000-0000F9030000}"/>
    <cellStyle name="Navadno 14 4 4" xfId="1151" xr:uid="{00000000-0005-0000-0000-0000FA030000}"/>
    <cellStyle name="Navadno 14 4 5" xfId="1152" xr:uid="{00000000-0005-0000-0000-0000FB030000}"/>
    <cellStyle name="Navadno 14 4 6" xfId="1153" xr:uid="{00000000-0005-0000-0000-0000FC030000}"/>
    <cellStyle name="Navadno 14 5" xfId="70" xr:uid="{00000000-0005-0000-0000-0000FD030000}"/>
    <cellStyle name="Navadno 14 5 2" xfId="1154" xr:uid="{00000000-0005-0000-0000-0000FE030000}"/>
    <cellStyle name="Navadno 14 5 3" xfId="1155" xr:uid="{00000000-0005-0000-0000-0000FF030000}"/>
    <cellStyle name="Navadno 14 5 4" xfId="1156" xr:uid="{00000000-0005-0000-0000-000000040000}"/>
    <cellStyle name="Navadno 14 5 5" xfId="1157" xr:uid="{00000000-0005-0000-0000-000001040000}"/>
    <cellStyle name="Navadno 14 5 6" xfId="1158" xr:uid="{00000000-0005-0000-0000-000002040000}"/>
    <cellStyle name="Navadno 14 6" xfId="1159" xr:uid="{00000000-0005-0000-0000-000003040000}"/>
    <cellStyle name="Navadno 14 6 2" xfId="1160" xr:uid="{00000000-0005-0000-0000-000004040000}"/>
    <cellStyle name="Navadno 14 6 3" xfId="1161" xr:uid="{00000000-0005-0000-0000-000005040000}"/>
    <cellStyle name="Navadno 14 6 4" xfId="1162" xr:uid="{00000000-0005-0000-0000-000006040000}"/>
    <cellStyle name="Navadno 14 6 5" xfId="1163" xr:uid="{00000000-0005-0000-0000-000007040000}"/>
    <cellStyle name="Navadno 14 6 6" xfId="1164" xr:uid="{00000000-0005-0000-0000-000008040000}"/>
    <cellStyle name="Navadno 14 60 3" xfId="1165" xr:uid="{00000000-0005-0000-0000-000009040000}"/>
    <cellStyle name="Navadno 14 7" xfId="1166" xr:uid="{00000000-0005-0000-0000-00000A040000}"/>
    <cellStyle name="Navadno 14 8" xfId="1167" xr:uid="{00000000-0005-0000-0000-00000B040000}"/>
    <cellStyle name="Navadno 15" xfId="71" xr:uid="{00000000-0005-0000-0000-00000C040000}"/>
    <cellStyle name="Navadno 15 2" xfId="72" xr:uid="{00000000-0005-0000-0000-00000D040000}"/>
    <cellStyle name="Navadno 15 2 2" xfId="1168" xr:uid="{00000000-0005-0000-0000-00000E040000}"/>
    <cellStyle name="Navadno 15 2 3" xfId="1169" xr:uid="{00000000-0005-0000-0000-00000F040000}"/>
    <cellStyle name="Navadno 15 2 4" xfId="1170" xr:uid="{00000000-0005-0000-0000-000010040000}"/>
    <cellStyle name="Navadno 15 2 5" xfId="1171" xr:uid="{00000000-0005-0000-0000-000011040000}"/>
    <cellStyle name="Navadno 15 2 6" xfId="1172" xr:uid="{00000000-0005-0000-0000-000012040000}"/>
    <cellStyle name="Navadno 15 3" xfId="73" xr:uid="{00000000-0005-0000-0000-000013040000}"/>
    <cellStyle name="Navadno 15 3 2" xfId="1173" xr:uid="{00000000-0005-0000-0000-000014040000}"/>
    <cellStyle name="Navadno 15 3 3" xfId="1174" xr:uid="{00000000-0005-0000-0000-000015040000}"/>
    <cellStyle name="Navadno 15 3 4" xfId="1175" xr:uid="{00000000-0005-0000-0000-000016040000}"/>
    <cellStyle name="Navadno 15 3 5" xfId="1176" xr:uid="{00000000-0005-0000-0000-000017040000}"/>
    <cellStyle name="Navadno 15 3 6" xfId="1177" xr:uid="{00000000-0005-0000-0000-000018040000}"/>
    <cellStyle name="Navadno 15 4" xfId="74" xr:uid="{00000000-0005-0000-0000-000019040000}"/>
    <cellStyle name="Navadno 15 4 2" xfId="1178" xr:uid="{00000000-0005-0000-0000-00001A040000}"/>
    <cellStyle name="Navadno 15 4 3" xfId="1179" xr:uid="{00000000-0005-0000-0000-00001B040000}"/>
    <cellStyle name="Navadno 15 4 4" xfId="1180" xr:uid="{00000000-0005-0000-0000-00001C040000}"/>
    <cellStyle name="Navadno 15 4 5" xfId="1181" xr:uid="{00000000-0005-0000-0000-00001D040000}"/>
    <cellStyle name="Navadno 15 4 6" xfId="1182" xr:uid="{00000000-0005-0000-0000-00001E040000}"/>
    <cellStyle name="Navadno 15 5" xfId="75" xr:uid="{00000000-0005-0000-0000-00001F040000}"/>
    <cellStyle name="Navadno 15 5 2" xfId="1183" xr:uid="{00000000-0005-0000-0000-000020040000}"/>
    <cellStyle name="Navadno 15 5 3" xfId="1184" xr:uid="{00000000-0005-0000-0000-000021040000}"/>
    <cellStyle name="Navadno 15 5 4" xfId="1185" xr:uid="{00000000-0005-0000-0000-000022040000}"/>
    <cellStyle name="Navadno 15 5 5" xfId="1186" xr:uid="{00000000-0005-0000-0000-000023040000}"/>
    <cellStyle name="Navadno 15 5 6" xfId="1187" xr:uid="{00000000-0005-0000-0000-000024040000}"/>
    <cellStyle name="Navadno 15 6" xfId="1188" xr:uid="{00000000-0005-0000-0000-000025040000}"/>
    <cellStyle name="Navadno 15 6 2" xfId="1189" xr:uid="{00000000-0005-0000-0000-000026040000}"/>
    <cellStyle name="Navadno 15 6 3" xfId="1190" xr:uid="{00000000-0005-0000-0000-000027040000}"/>
    <cellStyle name="Navadno 15 6 4" xfId="1191" xr:uid="{00000000-0005-0000-0000-000028040000}"/>
    <cellStyle name="Navadno 15 6 5" xfId="1192" xr:uid="{00000000-0005-0000-0000-000029040000}"/>
    <cellStyle name="Navadno 15 6 6" xfId="1193" xr:uid="{00000000-0005-0000-0000-00002A040000}"/>
    <cellStyle name="Navadno 15 7" xfId="1194" xr:uid="{00000000-0005-0000-0000-00002B040000}"/>
    <cellStyle name="Navadno 15 8" xfId="1195" xr:uid="{00000000-0005-0000-0000-00002C040000}"/>
    <cellStyle name="Navadno 16" xfId="1196" xr:uid="{00000000-0005-0000-0000-00002D040000}"/>
    <cellStyle name="Navadno 16 2" xfId="194" xr:uid="{00000000-0005-0000-0000-00002E040000}"/>
    <cellStyle name="Navadno 16 2 2" xfId="1197" xr:uid="{00000000-0005-0000-0000-00002F040000}"/>
    <cellStyle name="Navadno 16 2 3" xfId="1198" xr:uid="{00000000-0005-0000-0000-000030040000}"/>
    <cellStyle name="Navadno 16 2 4" xfId="1199" xr:uid="{00000000-0005-0000-0000-000031040000}"/>
    <cellStyle name="Navadno 16 2 5" xfId="1200" xr:uid="{00000000-0005-0000-0000-000032040000}"/>
    <cellStyle name="Navadno 16 2 6" xfId="1201" xr:uid="{00000000-0005-0000-0000-000033040000}"/>
    <cellStyle name="Navadno 16 2 7" xfId="1202" xr:uid="{00000000-0005-0000-0000-000034040000}"/>
    <cellStyle name="Navadno 16 3" xfId="1203" xr:uid="{00000000-0005-0000-0000-000035040000}"/>
    <cellStyle name="Navadno 16 3 2" xfId="1204" xr:uid="{00000000-0005-0000-0000-000036040000}"/>
    <cellStyle name="Navadno 16 3 3" xfId="1205" xr:uid="{00000000-0005-0000-0000-000037040000}"/>
    <cellStyle name="Navadno 16 3 4" xfId="1206" xr:uid="{00000000-0005-0000-0000-000038040000}"/>
    <cellStyle name="Navadno 16 3 5" xfId="1207" xr:uid="{00000000-0005-0000-0000-000039040000}"/>
    <cellStyle name="Navadno 16 3 6" xfId="1208" xr:uid="{00000000-0005-0000-0000-00003A040000}"/>
    <cellStyle name="Navadno 16 4" xfId="1209" xr:uid="{00000000-0005-0000-0000-00003B040000}"/>
    <cellStyle name="Navadno 16 4 2" xfId="1210" xr:uid="{00000000-0005-0000-0000-00003C040000}"/>
    <cellStyle name="Navadno 16 4 3" xfId="1211" xr:uid="{00000000-0005-0000-0000-00003D040000}"/>
    <cellStyle name="Navadno 16 4 4" xfId="1212" xr:uid="{00000000-0005-0000-0000-00003E040000}"/>
    <cellStyle name="Navadno 16 4 5" xfId="1213" xr:uid="{00000000-0005-0000-0000-00003F040000}"/>
    <cellStyle name="Navadno 16 4 6" xfId="1214" xr:uid="{00000000-0005-0000-0000-000040040000}"/>
    <cellStyle name="Navadno 16 5" xfId="1215" xr:uid="{00000000-0005-0000-0000-000041040000}"/>
    <cellStyle name="Navadno 16 5 2" xfId="1216" xr:uid="{00000000-0005-0000-0000-000042040000}"/>
    <cellStyle name="Navadno 16 5 3" xfId="1217" xr:uid="{00000000-0005-0000-0000-000043040000}"/>
    <cellStyle name="Navadno 16 5 4" xfId="1218" xr:uid="{00000000-0005-0000-0000-000044040000}"/>
    <cellStyle name="Navadno 16 5 5" xfId="1219" xr:uid="{00000000-0005-0000-0000-000045040000}"/>
    <cellStyle name="Navadno 16 5 6" xfId="1220" xr:uid="{00000000-0005-0000-0000-000046040000}"/>
    <cellStyle name="Navadno 16 6" xfId="1221" xr:uid="{00000000-0005-0000-0000-000047040000}"/>
    <cellStyle name="Navadno 16 6 2" xfId="1222" xr:uid="{00000000-0005-0000-0000-000048040000}"/>
    <cellStyle name="Navadno 16 6 3" xfId="1223" xr:uid="{00000000-0005-0000-0000-000049040000}"/>
    <cellStyle name="Navadno 16 6 4" xfId="1224" xr:uid="{00000000-0005-0000-0000-00004A040000}"/>
    <cellStyle name="Navadno 16 6 5" xfId="1225" xr:uid="{00000000-0005-0000-0000-00004B040000}"/>
    <cellStyle name="Navadno 16 6 6" xfId="1226" xr:uid="{00000000-0005-0000-0000-00004C040000}"/>
    <cellStyle name="Navadno 16 7" xfId="1227" xr:uid="{00000000-0005-0000-0000-00004D040000}"/>
    <cellStyle name="Navadno 17" xfId="1228" xr:uid="{00000000-0005-0000-0000-00004E040000}"/>
    <cellStyle name="Navadno 17 2" xfId="1229" xr:uid="{00000000-0005-0000-0000-00004F040000}"/>
    <cellStyle name="Navadno 17 2 2" xfId="1230" xr:uid="{00000000-0005-0000-0000-000050040000}"/>
    <cellStyle name="Navadno 17 2 3" xfId="1231" xr:uid="{00000000-0005-0000-0000-000051040000}"/>
    <cellStyle name="Navadno 17 2 4" xfId="1232" xr:uid="{00000000-0005-0000-0000-000052040000}"/>
    <cellStyle name="Navadno 17 2 5" xfId="1233" xr:uid="{00000000-0005-0000-0000-000053040000}"/>
    <cellStyle name="Navadno 17 2 6" xfId="1234" xr:uid="{00000000-0005-0000-0000-000054040000}"/>
    <cellStyle name="Navadno 17 3" xfId="1235" xr:uid="{00000000-0005-0000-0000-000055040000}"/>
    <cellStyle name="Navadno 17 3 2" xfId="1236" xr:uid="{00000000-0005-0000-0000-000056040000}"/>
    <cellStyle name="Navadno 17 3 3" xfId="1237" xr:uid="{00000000-0005-0000-0000-000057040000}"/>
    <cellStyle name="Navadno 17 3 4" xfId="1238" xr:uid="{00000000-0005-0000-0000-000058040000}"/>
    <cellStyle name="Navadno 17 3 5" xfId="1239" xr:uid="{00000000-0005-0000-0000-000059040000}"/>
    <cellStyle name="Navadno 17 3 6" xfId="1240" xr:uid="{00000000-0005-0000-0000-00005A040000}"/>
    <cellStyle name="Navadno 17 4" xfId="1241" xr:uid="{00000000-0005-0000-0000-00005B040000}"/>
    <cellStyle name="Navadno 17 4 2" xfId="1242" xr:uid="{00000000-0005-0000-0000-00005C040000}"/>
    <cellStyle name="Navadno 17 4 3" xfId="1243" xr:uid="{00000000-0005-0000-0000-00005D040000}"/>
    <cellStyle name="Navadno 17 4 4" xfId="1244" xr:uid="{00000000-0005-0000-0000-00005E040000}"/>
    <cellStyle name="Navadno 17 4 5" xfId="1245" xr:uid="{00000000-0005-0000-0000-00005F040000}"/>
    <cellStyle name="Navadno 17 4 6" xfId="1246" xr:uid="{00000000-0005-0000-0000-000060040000}"/>
    <cellStyle name="Navadno 17 5" xfId="1247" xr:uid="{00000000-0005-0000-0000-000061040000}"/>
    <cellStyle name="Navadno 17 5 2" xfId="1248" xr:uid="{00000000-0005-0000-0000-000062040000}"/>
    <cellStyle name="Navadno 17 5 3" xfId="1249" xr:uid="{00000000-0005-0000-0000-000063040000}"/>
    <cellStyle name="Navadno 17 5 4" xfId="1250" xr:uid="{00000000-0005-0000-0000-000064040000}"/>
    <cellStyle name="Navadno 17 5 5" xfId="1251" xr:uid="{00000000-0005-0000-0000-000065040000}"/>
    <cellStyle name="Navadno 17 5 6" xfId="1252" xr:uid="{00000000-0005-0000-0000-000066040000}"/>
    <cellStyle name="Navadno 17 6" xfId="1253" xr:uid="{00000000-0005-0000-0000-000067040000}"/>
    <cellStyle name="Navadno 17 6 2" xfId="1254" xr:uid="{00000000-0005-0000-0000-000068040000}"/>
    <cellStyle name="Navadno 17 6 3" xfId="1255" xr:uid="{00000000-0005-0000-0000-000069040000}"/>
    <cellStyle name="Navadno 17 6 4" xfId="1256" xr:uid="{00000000-0005-0000-0000-00006A040000}"/>
    <cellStyle name="Navadno 17 6 5" xfId="1257" xr:uid="{00000000-0005-0000-0000-00006B040000}"/>
    <cellStyle name="Navadno 17 6 6" xfId="1258" xr:uid="{00000000-0005-0000-0000-00006C040000}"/>
    <cellStyle name="Navadno 17 7" xfId="1259" xr:uid="{00000000-0005-0000-0000-00006D040000}"/>
    <cellStyle name="Navadno 17 8" xfId="1260" xr:uid="{00000000-0005-0000-0000-00006E040000}"/>
    <cellStyle name="Navadno 18" xfId="1261" xr:uid="{00000000-0005-0000-0000-00006F040000}"/>
    <cellStyle name="Navadno 18 10" xfId="1262" xr:uid="{00000000-0005-0000-0000-000070040000}"/>
    <cellStyle name="Navadno 18 2" xfId="1263" xr:uid="{00000000-0005-0000-0000-000071040000}"/>
    <cellStyle name="Navadno 18 2 2" xfId="1264" xr:uid="{00000000-0005-0000-0000-000072040000}"/>
    <cellStyle name="Navadno 18 2 3" xfId="1265" xr:uid="{00000000-0005-0000-0000-000073040000}"/>
    <cellStyle name="Navadno 18 2 4" xfId="1266" xr:uid="{00000000-0005-0000-0000-000074040000}"/>
    <cellStyle name="Navadno 18 2 5" xfId="1267" xr:uid="{00000000-0005-0000-0000-000075040000}"/>
    <cellStyle name="Navadno 18 2 6" xfId="1268" xr:uid="{00000000-0005-0000-0000-000076040000}"/>
    <cellStyle name="Navadno 18 3" xfId="1269" xr:uid="{00000000-0005-0000-0000-000077040000}"/>
    <cellStyle name="Navadno 18 3 2" xfId="1270" xr:uid="{00000000-0005-0000-0000-000078040000}"/>
    <cellStyle name="Navadno 18 3 3" xfId="1271" xr:uid="{00000000-0005-0000-0000-000079040000}"/>
    <cellStyle name="Navadno 18 3 4" xfId="1272" xr:uid="{00000000-0005-0000-0000-00007A040000}"/>
    <cellStyle name="Navadno 18 3 5" xfId="1273" xr:uid="{00000000-0005-0000-0000-00007B040000}"/>
    <cellStyle name="Navadno 18 3 6" xfId="1274" xr:uid="{00000000-0005-0000-0000-00007C040000}"/>
    <cellStyle name="Navadno 18 4" xfId="1275" xr:uid="{00000000-0005-0000-0000-00007D040000}"/>
    <cellStyle name="Navadno 18 4 2" xfId="1276" xr:uid="{00000000-0005-0000-0000-00007E040000}"/>
    <cellStyle name="Navadno 18 4 3" xfId="1277" xr:uid="{00000000-0005-0000-0000-00007F040000}"/>
    <cellStyle name="Navadno 18 4 4" xfId="1278" xr:uid="{00000000-0005-0000-0000-000080040000}"/>
    <cellStyle name="Navadno 18 4 5" xfId="1279" xr:uid="{00000000-0005-0000-0000-000081040000}"/>
    <cellStyle name="Navadno 18 4 6" xfId="1280" xr:uid="{00000000-0005-0000-0000-000082040000}"/>
    <cellStyle name="Navadno 18 5" xfId="1281" xr:uid="{00000000-0005-0000-0000-000083040000}"/>
    <cellStyle name="Navadno 18 5 2" xfId="1282" xr:uid="{00000000-0005-0000-0000-000084040000}"/>
    <cellStyle name="Navadno 18 5 3" xfId="1283" xr:uid="{00000000-0005-0000-0000-000085040000}"/>
    <cellStyle name="Navadno 18 5 4" xfId="1284" xr:uid="{00000000-0005-0000-0000-000086040000}"/>
    <cellStyle name="Navadno 18 5 5" xfId="1285" xr:uid="{00000000-0005-0000-0000-000087040000}"/>
    <cellStyle name="Navadno 18 5 6" xfId="1286" xr:uid="{00000000-0005-0000-0000-000088040000}"/>
    <cellStyle name="Navadno 18 6" xfId="1287" xr:uid="{00000000-0005-0000-0000-000089040000}"/>
    <cellStyle name="Navadno 18 6 2" xfId="1288" xr:uid="{00000000-0005-0000-0000-00008A040000}"/>
    <cellStyle name="Navadno 18 6 3" xfId="1289" xr:uid="{00000000-0005-0000-0000-00008B040000}"/>
    <cellStyle name="Navadno 18 6 4" xfId="1290" xr:uid="{00000000-0005-0000-0000-00008C040000}"/>
    <cellStyle name="Navadno 18 6 5" xfId="1291" xr:uid="{00000000-0005-0000-0000-00008D040000}"/>
    <cellStyle name="Navadno 18 6 6" xfId="1292" xr:uid="{00000000-0005-0000-0000-00008E040000}"/>
    <cellStyle name="Navadno 18 7" xfId="1293" xr:uid="{00000000-0005-0000-0000-00008F040000}"/>
    <cellStyle name="Navadno 18 7 2" xfId="1294" xr:uid="{00000000-0005-0000-0000-000090040000}"/>
    <cellStyle name="Navadno 18 8" xfId="1295" xr:uid="{00000000-0005-0000-0000-000091040000}"/>
    <cellStyle name="Navadno 18 8 2" xfId="1296" xr:uid="{00000000-0005-0000-0000-000092040000}"/>
    <cellStyle name="Navadno 18 9" xfId="1297" xr:uid="{00000000-0005-0000-0000-000093040000}"/>
    <cellStyle name="Navadno 18 9 2" xfId="1298" xr:uid="{00000000-0005-0000-0000-000094040000}"/>
    <cellStyle name="Navadno 19" xfId="1299" xr:uid="{00000000-0005-0000-0000-000095040000}"/>
    <cellStyle name="Navadno 19 2" xfId="1300" xr:uid="{00000000-0005-0000-0000-000096040000}"/>
    <cellStyle name="Navadno 19 2 2" xfId="1301" xr:uid="{00000000-0005-0000-0000-000097040000}"/>
    <cellStyle name="Navadno 19 2 3" xfId="1302" xr:uid="{00000000-0005-0000-0000-000098040000}"/>
    <cellStyle name="Navadno 19 2 4" xfId="1303" xr:uid="{00000000-0005-0000-0000-000099040000}"/>
    <cellStyle name="Navadno 19 2 5" xfId="1304" xr:uid="{00000000-0005-0000-0000-00009A040000}"/>
    <cellStyle name="Navadno 19 2 6" xfId="1305" xr:uid="{00000000-0005-0000-0000-00009B040000}"/>
    <cellStyle name="Navadno 19 3" xfId="1306" xr:uid="{00000000-0005-0000-0000-00009C040000}"/>
    <cellStyle name="Navadno 19 3 2" xfId="1307" xr:uid="{00000000-0005-0000-0000-00009D040000}"/>
    <cellStyle name="Navadno 19 3 3" xfId="1308" xr:uid="{00000000-0005-0000-0000-00009E040000}"/>
    <cellStyle name="Navadno 19 3 4" xfId="1309" xr:uid="{00000000-0005-0000-0000-00009F040000}"/>
    <cellStyle name="Navadno 19 3 5" xfId="1310" xr:uid="{00000000-0005-0000-0000-0000A0040000}"/>
    <cellStyle name="Navadno 19 3 6" xfId="1311" xr:uid="{00000000-0005-0000-0000-0000A1040000}"/>
    <cellStyle name="Navadno 19 4" xfId="1312" xr:uid="{00000000-0005-0000-0000-0000A2040000}"/>
    <cellStyle name="Navadno 19 4 2" xfId="1313" xr:uid="{00000000-0005-0000-0000-0000A3040000}"/>
    <cellStyle name="Navadno 19 4 3" xfId="1314" xr:uid="{00000000-0005-0000-0000-0000A4040000}"/>
    <cellStyle name="Navadno 19 4 4" xfId="1315" xr:uid="{00000000-0005-0000-0000-0000A5040000}"/>
    <cellStyle name="Navadno 19 4 5" xfId="1316" xr:uid="{00000000-0005-0000-0000-0000A6040000}"/>
    <cellStyle name="Navadno 19 4 6" xfId="1317" xr:uid="{00000000-0005-0000-0000-0000A7040000}"/>
    <cellStyle name="Navadno 19 5" xfId="1318" xr:uid="{00000000-0005-0000-0000-0000A8040000}"/>
    <cellStyle name="Navadno 19 5 2" xfId="1319" xr:uid="{00000000-0005-0000-0000-0000A9040000}"/>
    <cellStyle name="Navadno 19 5 3" xfId="1320" xr:uid="{00000000-0005-0000-0000-0000AA040000}"/>
    <cellStyle name="Navadno 19 5 4" xfId="1321" xr:uid="{00000000-0005-0000-0000-0000AB040000}"/>
    <cellStyle name="Navadno 19 5 5" xfId="1322" xr:uid="{00000000-0005-0000-0000-0000AC040000}"/>
    <cellStyle name="Navadno 19 5 6" xfId="1323" xr:uid="{00000000-0005-0000-0000-0000AD040000}"/>
    <cellStyle name="Navadno 19 6" xfId="1324" xr:uid="{00000000-0005-0000-0000-0000AE040000}"/>
    <cellStyle name="Navadno 19 6 2" xfId="1325" xr:uid="{00000000-0005-0000-0000-0000AF040000}"/>
    <cellStyle name="Navadno 19 6 3" xfId="1326" xr:uid="{00000000-0005-0000-0000-0000B0040000}"/>
    <cellStyle name="Navadno 19 6 4" xfId="1327" xr:uid="{00000000-0005-0000-0000-0000B1040000}"/>
    <cellStyle name="Navadno 19 6 5" xfId="1328" xr:uid="{00000000-0005-0000-0000-0000B2040000}"/>
    <cellStyle name="Navadno 19 6 6" xfId="1329" xr:uid="{00000000-0005-0000-0000-0000B3040000}"/>
    <cellStyle name="Navadno 19 7" xfId="1330" xr:uid="{00000000-0005-0000-0000-0000B4040000}"/>
    <cellStyle name="Navadno 19_zahtevek" xfId="1331" xr:uid="{00000000-0005-0000-0000-0000B5040000}"/>
    <cellStyle name="Navadno 2" xfId="76" xr:uid="{00000000-0005-0000-0000-0000B6040000}"/>
    <cellStyle name="Navadno 2 10" xfId="77" xr:uid="{00000000-0005-0000-0000-0000B7040000}"/>
    <cellStyle name="Navadno 2 10 2" xfId="193" xr:uid="{00000000-0005-0000-0000-0000B8040000}"/>
    <cellStyle name="Navadno 2 10 3" xfId="1332" xr:uid="{00000000-0005-0000-0000-0000B9040000}"/>
    <cellStyle name="Navadno 2 10 4" xfId="1333" xr:uid="{00000000-0005-0000-0000-0000BA040000}"/>
    <cellStyle name="Navadno 2 10 5" xfId="1334" xr:uid="{00000000-0005-0000-0000-0000BB040000}"/>
    <cellStyle name="Navadno 2 10 6" xfId="1335" xr:uid="{00000000-0005-0000-0000-0000BC040000}"/>
    <cellStyle name="Navadno 2 11" xfId="78" xr:uid="{00000000-0005-0000-0000-0000BD040000}"/>
    <cellStyle name="Navadno 2 11 2" xfId="1336" xr:uid="{00000000-0005-0000-0000-0000BE040000}"/>
    <cellStyle name="Navadno 2 12" xfId="79" xr:uid="{00000000-0005-0000-0000-0000BF040000}"/>
    <cellStyle name="Navadno 2 12 2" xfId="1337" xr:uid="{00000000-0005-0000-0000-0000C0040000}"/>
    <cellStyle name="Navadno 2 13" xfId="80" xr:uid="{00000000-0005-0000-0000-0000C1040000}"/>
    <cellStyle name="Navadno 2 13 2" xfId="1338" xr:uid="{00000000-0005-0000-0000-0000C2040000}"/>
    <cellStyle name="Navadno 2 14" xfId="1339" xr:uid="{00000000-0005-0000-0000-0000C3040000}"/>
    <cellStyle name="Navadno 2 14 2" xfId="1340" xr:uid="{00000000-0005-0000-0000-0000C4040000}"/>
    <cellStyle name="Navadno 2 15" xfId="1341" xr:uid="{00000000-0005-0000-0000-0000C5040000}"/>
    <cellStyle name="Navadno 2 15 2" xfId="1342" xr:uid="{00000000-0005-0000-0000-0000C6040000}"/>
    <cellStyle name="Navadno 2 16" xfId="1343" xr:uid="{00000000-0005-0000-0000-0000C7040000}"/>
    <cellStyle name="Navadno 2 16 2" xfId="1344" xr:uid="{00000000-0005-0000-0000-0000C8040000}"/>
    <cellStyle name="Navadno 2 17" xfId="198" xr:uid="{00000000-0005-0000-0000-0000C9040000}"/>
    <cellStyle name="Navadno 2 17 2" xfId="1345" xr:uid="{00000000-0005-0000-0000-0000CA040000}"/>
    <cellStyle name="Navadno 2 18" xfId="1346" xr:uid="{00000000-0005-0000-0000-0000CB040000}"/>
    <cellStyle name="Navadno 2 18 2" xfId="1347" xr:uid="{00000000-0005-0000-0000-0000CC040000}"/>
    <cellStyle name="Navadno 2 19" xfId="1348" xr:uid="{00000000-0005-0000-0000-0000CD040000}"/>
    <cellStyle name="Navadno 2 19 2" xfId="1349" xr:uid="{00000000-0005-0000-0000-0000CE040000}"/>
    <cellStyle name="Navadno 2 2" xfId="81" xr:uid="{00000000-0005-0000-0000-0000CF040000}"/>
    <cellStyle name="Navadno 2 2 10" xfId="1350" xr:uid="{00000000-0005-0000-0000-0000D0040000}"/>
    <cellStyle name="Navadno 2 2 2" xfId="82" xr:uid="{00000000-0005-0000-0000-0000D1040000}"/>
    <cellStyle name="Navadno 2 2 2 2" xfId="192" xr:uid="{00000000-0005-0000-0000-0000D2040000}"/>
    <cellStyle name="Navadno 2 2 2 3" xfId="1351" xr:uid="{00000000-0005-0000-0000-0000D3040000}"/>
    <cellStyle name="Navadno 2 2 2 4" xfId="3143" xr:uid="{640C5351-31A5-4470-B3BF-7AF36EB6AE39}"/>
    <cellStyle name="Navadno 2 2 3" xfId="83" xr:uid="{00000000-0005-0000-0000-0000D4040000}"/>
    <cellStyle name="Navadno 2 2 3 2" xfId="1352" xr:uid="{00000000-0005-0000-0000-0000D5040000}"/>
    <cellStyle name="Navadno 2 2 4" xfId="1353" xr:uid="{00000000-0005-0000-0000-0000D6040000}"/>
    <cellStyle name="Navadno 2 2 5" xfId="1354" xr:uid="{00000000-0005-0000-0000-0000D7040000}"/>
    <cellStyle name="Navadno 2 2 6" xfId="1355" xr:uid="{00000000-0005-0000-0000-0000D8040000}"/>
    <cellStyle name="Navadno 2 2 6 2" xfId="1356" xr:uid="{00000000-0005-0000-0000-0000D9040000}"/>
    <cellStyle name="Navadno 2 2 7" xfId="1357" xr:uid="{00000000-0005-0000-0000-0000DA040000}"/>
    <cellStyle name="Navadno 2 2 8" xfId="1358" xr:uid="{00000000-0005-0000-0000-0000DB040000}"/>
    <cellStyle name="Navadno 2 2 9" xfId="1359" xr:uid="{00000000-0005-0000-0000-0000DC040000}"/>
    <cellStyle name="Navadno 2 2_120906_Popis_AOJP" xfId="84" xr:uid="{00000000-0005-0000-0000-0000DD040000}"/>
    <cellStyle name="Navadno 2 20" xfId="1360" xr:uid="{00000000-0005-0000-0000-0000DE040000}"/>
    <cellStyle name="Navadno 2 20 2" xfId="1361" xr:uid="{00000000-0005-0000-0000-0000DF040000}"/>
    <cellStyle name="Navadno 2 21" xfId="1362" xr:uid="{00000000-0005-0000-0000-0000E0040000}"/>
    <cellStyle name="Navadno 2 21 2" xfId="1363" xr:uid="{00000000-0005-0000-0000-0000E1040000}"/>
    <cellStyle name="Navadno 2 22" xfId="1364" xr:uid="{00000000-0005-0000-0000-0000E2040000}"/>
    <cellStyle name="Navadno 2 22 2" xfId="1365" xr:uid="{00000000-0005-0000-0000-0000E3040000}"/>
    <cellStyle name="Navadno 2 23" xfId="1366" xr:uid="{00000000-0005-0000-0000-0000E4040000}"/>
    <cellStyle name="Navadno 2 23 2" xfId="1367" xr:uid="{00000000-0005-0000-0000-0000E5040000}"/>
    <cellStyle name="Navadno 2 24" xfId="1368" xr:uid="{00000000-0005-0000-0000-0000E6040000}"/>
    <cellStyle name="Navadno 2 24 2" xfId="1369" xr:uid="{00000000-0005-0000-0000-0000E7040000}"/>
    <cellStyle name="Navadno 2 25" xfId="1370" xr:uid="{00000000-0005-0000-0000-0000E8040000}"/>
    <cellStyle name="Navadno 2 25 2" xfId="1371" xr:uid="{00000000-0005-0000-0000-0000E9040000}"/>
    <cellStyle name="Navadno 2 26" xfId="1372" xr:uid="{00000000-0005-0000-0000-0000EA040000}"/>
    <cellStyle name="Navadno 2 26 2" xfId="1373" xr:uid="{00000000-0005-0000-0000-0000EB040000}"/>
    <cellStyle name="Navadno 2 27" xfId="1374" xr:uid="{00000000-0005-0000-0000-0000EC040000}"/>
    <cellStyle name="Navadno 2 27 2" xfId="1375" xr:uid="{00000000-0005-0000-0000-0000ED040000}"/>
    <cellStyle name="Navadno 2 28" xfId="1376" xr:uid="{00000000-0005-0000-0000-0000EE040000}"/>
    <cellStyle name="Navadno 2 28 2" xfId="1377" xr:uid="{00000000-0005-0000-0000-0000EF040000}"/>
    <cellStyle name="Navadno 2 29" xfId="1378" xr:uid="{00000000-0005-0000-0000-0000F0040000}"/>
    <cellStyle name="Navadno 2 29 2" xfId="1379" xr:uid="{00000000-0005-0000-0000-0000F1040000}"/>
    <cellStyle name="Navadno 2 3" xfId="85" xr:uid="{00000000-0005-0000-0000-0000F2040000}"/>
    <cellStyle name="Navadno 2 3 2" xfId="86" xr:uid="{00000000-0005-0000-0000-0000F3040000}"/>
    <cellStyle name="Navadno 2 3 2 2" xfId="1380" xr:uid="{00000000-0005-0000-0000-0000F4040000}"/>
    <cellStyle name="Navadno 2 3 3" xfId="1381" xr:uid="{00000000-0005-0000-0000-0000F5040000}"/>
    <cellStyle name="Navadno 2 3 4" xfId="1382" xr:uid="{00000000-0005-0000-0000-0000F6040000}"/>
    <cellStyle name="Navadno 2 3 5" xfId="1383" xr:uid="{00000000-0005-0000-0000-0000F7040000}"/>
    <cellStyle name="Navadno 2 3 6" xfId="1384" xr:uid="{00000000-0005-0000-0000-0000F8040000}"/>
    <cellStyle name="Navadno 2 3 7" xfId="1385" xr:uid="{00000000-0005-0000-0000-0000F9040000}"/>
    <cellStyle name="Navadno 2 3_120906_Popis_AOJP" xfId="87" xr:uid="{00000000-0005-0000-0000-0000FA040000}"/>
    <cellStyle name="Navadno 2 30" xfId="1386" xr:uid="{00000000-0005-0000-0000-0000FB040000}"/>
    <cellStyle name="Navadno 2 30 2" xfId="1387" xr:uid="{00000000-0005-0000-0000-0000FC040000}"/>
    <cellStyle name="Navadno 2 31" xfId="1388" xr:uid="{00000000-0005-0000-0000-0000FD040000}"/>
    <cellStyle name="Navadno 2 31 2" xfId="1389" xr:uid="{00000000-0005-0000-0000-0000FE040000}"/>
    <cellStyle name="Navadno 2 32" xfId="1390" xr:uid="{00000000-0005-0000-0000-0000FF040000}"/>
    <cellStyle name="Navadno 2 32 2" xfId="1391" xr:uid="{00000000-0005-0000-0000-000000050000}"/>
    <cellStyle name="Navadno 2 33" xfId="1392" xr:uid="{00000000-0005-0000-0000-000001050000}"/>
    <cellStyle name="Navadno 2 33 2" xfId="1393" xr:uid="{00000000-0005-0000-0000-000002050000}"/>
    <cellStyle name="Navadno 2 34" xfId="1394" xr:uid="{00000000-0005-0000-0000-000003050000}"/>
    <cellStyle name="Navadno 2 34 2" xfId="1395" xr:uid="{00000000-0005-0000-0000-000004050000}"/>
    <cellStyle name="Navadno 2 35" xfId="1396" xr:uid="{00000000-0005-0000-0000-000005050000}"/>
    <cellStyle name="Navadno 2 35 2" xfId="1397" xr:uid="{00000000-0005-0000-0000-000006050000}"/>
    <cellStyle name="Navadno 2 36" xfId="1398" xr:uid="{00000000-0005-0000-0000-000007050000}"/>
    <cellStyle name="Navadno 2 36 2" xfId="1399" xr:uid="{00000000-0005-0000-0000-000008050000}"/>
    <cellStyle name="Navadno 2 37" xfId="1400" xr:uid="{00000000-0005-0000-0000-000009050000}"/>
    <cellStyle name="Navadno 2 37 2" xfId="1401" xr:uid="{00000000-0005-0000-0000-00000A050000}"/>
    <cellStyle name="Navadno 2 38" xfId="1402" xr:uid="{00000000-0005-0000-0000-00000B050000}"/>
    <cellStyle name="Navadno 2 38 2" xfId="1403" xr:uid="{00000000-0005-0000-0000-00000C050000}"/>
    <cellStyle name="Navadno 2 39" xfId="1404" xr:uid="{00000000-0005-0000-0000-00000D050000}"/>
    <cellStyle name="Navadno 2 39 2" xfId="1405" xr:uid="{00000000-0005-0000-0000-00000E050000}"/>
    <cellStyle name="Navadno 2 4" xfId="88" xr:uid="{00000000-0005-0000-0000-00000F050000}"/>
    <cellStyle name="Navadno 2 4 2" xfId="89" xr:uid="{00000000-0005-0000-0000-000010050000}"/>
    <cellStyle name="Navadno 2 4 2 2" xfId="1406" xr:uid="{00000000-0005-0000-0000-000011050000}"/>
    <cellStyle name="Navadno 2 4 3" xfId="1407" xr:uid="{00000000-0005-0000-0000-000012050000}"/>
    <cellStyle name="Navadno 2 4 3 2" xfId="1408" xr:uid="{00000000-0005-0000-0000-000013050000}"/>
    <cellStyle name="Navadno 2 4 4" xfId="1409" xr:uid="{00000000-0005-0000-0000-000014050000}"/>
    <cellStyle name="Navadno 2 4 5" xfId="1410" xr:uid="{00000000-0005-0000-0000-000015050000}"/>
    <cellStyle name="Navadno 2 4 6" xfId="1411" xr:uid="{00000000-0005-0000-0000-000016050000}"/>
    <cellStyle name="Navadno 2 4_120906_Popis_AOJP" xfId="90" xr:uid="{00000000-0005-0000-0000-000017050000}"/>
    <cellStyle name="Navadno 2 40" xfId="1412" xr:uid="{00000000-0005-0000-0000-000018050000}"/>
    <cellStyle name="Navadno 2 40 2" xfId="1413" xr:uid="{00000000-0005-0000-0000-000019050000}"/>
    <cellStyle name="Navadno 2 41" xfId="1414" xr:uid="{00000000-0005-0000-0000-00001A050000}"/>
    <cellStyle name="Navadno 2 41 2" xfId="1415" xr:uid="{00000000-0005-0000-0000-00001B050000}"/>
    <cellStyle name="Navadno 2 42" xfId="1416" xr:uid="{00000000-0005-0000-0000-00001C050000}"/>
    <cellStyle name="Navadno 2 42 2" xfId="1417" xr:uid="{00000000-0005-0000-0000-00001D050000}"/>
    <cellStyle name="Navadno 2 43" xfId="1418" xr:uid="{00000000-0005-0000-0000-00001E050000}"/>
    <cellStyle name="Navadno 2 43 2" xfId="1419" xr:uid="{00000000-0005-0000-0000-00001F050000}"/>
    <cellStyle name="Navadno 2 44" xfId="1420" xr:uid="{00000000-0005-0000-0000-000020050000}"/>
    <cellStyle name="Navadno 2 44 2" xfId="1421" xr:uid="{00000000-0005-0000-0000-000021050000}"/>
    <cellStyle name="Navadno 2 45" xfId="1422" xr:uid="{00000000-0005-0000-0000-000022050000}"/>
    <cellStyle name="Navadno 2 45 2" xfId="1423" xr:uid="{00000000-0005-0000-0000-000023050000}"/>
    <cellStyle name="Navadno 2 46" xfId="1424" xr:uid="{00000000-0005-0000-0000-000024050000}"/>
    <cellStyle name="Navadno 2 46 2" xfId="1425" xr:uid="{00000000-0005-0000-0000-000025050000}"/>
    <cellStyle name="Navadno 2 47" xfId="1426" xr:uid="{00000000-0005-0000-0000-000026050000}"/>
    <cellStyle name="Navadno 2 47 2" xfId="1427" xr:uid="{00000000-0005-0000-0000-000027050000}"/>
    <cellStyle name="Navadno 2 48" xfId="1428" xr:uid="{00000000-0005-0000-0000-000028050000}"/>
    <cellStyle name="Navadno 2 48 2" xfId="1429" xr:uid="{00000000-0005-0000-0000-000029050000}"/>
    <cellStyle name="Navadno 2 49" xfId="1430" xr:uid="{00000000-0005-0000-0000-00002A050000}"/>
    <cellStyle name="Navadno 2 49 2" xfId="1431" xr:uid="{00000000-0005-0000-0000-00002B050000}"/>
    <cellStyle name="Navadno 2 5" xfId="91" xr:uid="{00000000-0005-0000-0000-00002C050000}"/>
    <cellStyle name="Navadno 2 5 2" xfId="92" xr:uid="{00000000-0005-0000-0000-00002D050000}"/>
    <cellStyle name="Navadno 2 5 3" xfId="196" xr:uid="{00000000-0005-0000-0000-00002E050000}"/>
    <cellStyle name="Navadno 2 5 4" xfId="1432" xr:uid="{00000000-0005-0000-0000-00002F050000}"/>
    <cellStyle name="Navadno 2 5 5" xfId="1433" xr:uid="{00000000-0005-0000-0000-000030050000}"/>
    <cellStyle name="Navadno 2 5 6" xfId="1434" xr:uid="{00000000-0005-0000-0000-000031050000}"/>
    <cellStyle name="Navadno 2 5 7" xfId="1435" xr:uid="{00000000-0005-0000-0000-000032050000}"/>
    <cellStyle name="Navadno 2 5_120906_Popis_AOJP" xfId="93" xr:uid="{00000000-0005-0000-0000-000033050000}"/>
    <cellStyle name="Navadno 2 50" xfId="1436" xr:uid="{00000000-0005-0000-0000-000034050000}"/>
    <cellStyle name="Navadno 2 50 2" xfId="1437" xr:uid="{00000000-0005-0000-0000-000035050000}"/>
    <cellStyle name="Navadno 2 51" xfId="1438" xr:uid="{00000000-0005-0000-0000-000036050000}"/>
    <cellStyle name="Navadno 2 51 2" xfId="1439" xr:uid="{00000000-0005-0000-0000-000037050000}"/>
    <cellStyle name="Navadno 2 51 3" xfId="1440" xr:uid="{00000000-0005-0000-0000-000038050000}"/>
    <cellStyle name="Navadno 2 52" xfId="1441" xr:uid="{00000000-0005-0000-0000-000039050000}"/>
    <cellStyle name="Navadno 2 52 2" xfId="1442" xr:uid="{00000000-0005-0000-0000-00003A050000}"/>
    <cellStyle name="Navadno 2 53" xfId="1443" xr:uid="{00000000-0005-0000-0000-00003B050000}"/>
    <cellStyle name="Navadno 2 53 2" xfId="1444" xr:uid="{00000000-0005-0000-0000-00003C050000}"/>
    <cellStyle name="Navadno 2 54" xfId="1445" xr:uid="{00000000-0005-0000-0000-00003D050000}"/>
    <cellStyle name="Navadno 2 54 2" xfId="1446" xr:uid="{00000000-0005-0000-0000-00003E050000}"/>
    <cellStyle name="Navadno 2 55" xfId="1447" xr:uid="{00000000-0005-0000-0000-00003F050000}"/>
    <cellStyle name="Navadno 2 55 2" xfId="1448" xr:uid="{00000000-0005-0000-0000-000040050000}"/>
    <cellStyle name="Navadno 2 56" xfId="1449" xr:uid="{00000000-0005-0000-0000-000041050000}"/>
    <cellStyle name="Navadno 2 56 2" xfId="1450" xr:uid="{00000000-0005-0000-0000-000042050000}"/>
    <cellStyle name="Navadno 2 57" xfId="1451" xr:uid="{00000000-0005-0000-0000-000043050000}"/>
    <cellStyle name="Navadno 2 57 2" xfId="1452" xr:uid="{00000000-0005-0000-0000-000044050000}"/>
    <cellStyle name="Navadno 2 58" xfId="1453" xr:uid="{00000000-0005-0000-0000-000045050000}"/>
    <cellStyle name="Navadno 2 58 2" xfId="1454" xr:uid="{00000000-0005-0000-0000-000046050000}"/>
    <cellStyle name="Navadno 2 59" xfId="1455" xr:uid="{00000000-0005-0000-0000-000047050000}"/>
    <cellStyle name="Navadno 2 59 2" xfId="1456" xr:uid="{00000000-0005-0000-0000-000048050000}"/>
    <cellStyle name="Navadno 2 6" xfId="94" xr:uid="{00000000-0005-0000-0000-000049050000}"/>
    <cellStyle name="Navadno 2 6 2" xfId="95" xr:uid="{00000000-0005-0000-0000-00004A050000}"/>
    <cellStyle name="Navadno 2 6 3" xfId="1457" xr:uid="{00000000-0005-0000-0000-00004B050000}"/>
    <cellStyle name="Navadno 2 6 4" xfId="1458" xr:uid="{00000000-0005-0000-0000-00004C050000}"/>
    <cellStyle name="Navadno 2 6 5" xfId="1459" xr:uid="{00000000-0005-0000-0000-00004D050000}"/>
    <cellStyle name="Navadno 2 6 6" xfId="1460" xr:uid="{00000000-0005-0000-0000-00004E050000}"/>
    <cellStyle name="Navadno 2 6 7" xfId="1461" xr:uid="{00000000-0005-0000-0000-00004F050000}"/>
    <cellStyle name="Navadno 2 6_120906_Popis_AOJP" xfId="96" xr:uid="{00000000-0005-0000-0000-000050050000}"/>
    <cellStyle name="Navadno 2 60" xfId="1462" xr:uid="{00000000-0005-0000-0000-000051050000}"/>
    <cellStyle name="Navadno 2 60 2" xfId="1463" xr:uid="{00000000-0005-0000-0000-000052050000}"/>
    <cellStyle name="Navadno 2 61" xfId="1464" xr:uid="{00000000-0005-0000-0000-000053050000}"/>
    <cellStyle name="Navadno 2 61 2" xfId="1465" xr:uid="{00000000-0005-0000-0000-000054050000}"/>
    <cellStyle name="Navadno 2 62" xfId="1466" xr:uid="{00000000-0005-0000-0000-000055050000}"/>
    <cellStyle name="Navadno 2 62 2" xfId="1467" xr:uid="{00000000-0005-0000-0000-000056050000}"/>
    <cellStyle name="Navadno 2 62 3" xfId="1468" xr:uid="{00000000-0005-0000-0000-000057050000}"/>
    <cellStyle name="Navadno 2 62 4" xfId="1469" xr:uid="{00000000-0005-0000-0000-000058050000}"/>
    <cellStyle name="Navadno 2 63" xfId="1470" xr:uid="{00000000-0005-0000-0000-000059050000}"/>
    <cellStyle name="Navadno 2 63 2" xfId="1471" xr:uid="{00000000-0005-0000-0000-00005A050000}"/>
    <cellStyle name="Navadno 2 64" xfId="1472" xr:uid="{00000000-0005-0000-0000-00005B050000}"/>
    <cellStyle name="Navadno 2 64 2" xfId="1473" xr:uid="{00000000-0005-0000-0000-00005C050000}"/>
    <cellStyle name="Navadno 2 65" xfId="1474" xr:uid="{00000000-0005-0000-0000-00005D050000}"/>
    <cellStyle name="Navadno 2 65 2" xfId="1475" xr:uid="{00000000-0005-0000-0000-00005E050000}"/>
    <cellStyle name="Navadno 2 66" xfId="1476" xr:uid="{00000000-0005-0000-0000-00005F050000}"/>
    <cellStyle name="Navadno 2 66 2" xfId="1477" xr:uid="{00000000-0005-0000-0000-000060050000}"/>
    <cellStyle name="Navadno 2 67" xfId="1478" xr:uid="{00000000-0005-0000-0000-000061050000}"/>
    <cellStyle name="Navadno 2 67 2" xfId="1479" xr:uid="{00000000-0005-0000-0000-000062050000}"/>
    <cellStyle name="Navadno 2 68" xfId="1480" xr:uid="{00000000-0005-0000-0000-000063050000}"/>
    <cellStyle name="Navadno 2 68 2" xfId="1481" xr:uid="{00000000-0005-0000-0000-000064050000}"/>
    <cellStyle name="Navadno 2 69" xfId="1482" xr:uid="{00000000-0005-0000-0000-000065050000}"/>
    <cellStyle name="Navadno 2 69 2" xfId="1483" xr:uid="{00000000-0005-0000-0000-000066050000}"/>
    <cellStyle name="Navadno 2 7" xfId="97" xr:uid="{00000000-0005-0000-0000-000067050000}"/>
    <cellStyle name="Navadno 2 7 2" xfId="98" xr:uid="{00000000-0005-0000-0000-000068050000}"/>
    <cellStyle name="Navadno 2 7 3" xfId="1484" xr:uid="{00000000-0005-0000-0000-000069050000}"/>
    <cellStyle name="Navadno 2 7 4" xfId="1485" xr:uid="{00000000-0005-0000-0000-00006A050000}"/>
    <cellStyle name="Navadno 2 7 5" xfId="1486" xr:uid="{00000000-0005-0000-0000-00006B050000}"/>
    <cellStyle name="Navadno 2 7 6" xfId="1487" xr:uid="{00000000-0005-0000-0000-00006C050000}"/>
    <cellStyle name="Navadno 2 70" xfId="1488" xr:uid="{00000000-0005-0000-0000-00006D050000}"/>
    <cellStyle name="Navadno 2 70 2" xfId="1489" xr:uid="{00000000-0005-0000-0000-00006E050000}"/>
    <cellStyle name="Navadno 2 71" xfId="1490" xr:uid="{00000000-0005-0000-0000-00006F050000}"/>
    <cellStyle name="Navadno 2 71 2" xfId="1491" xr:uid="{00000000-0005-0000-0000-000070050000}"/>
    <cellStyle name="Navadno 2 72" xfId="1492" xr:uid="{00000000-0005-0000-0000-000071050000}"/>
    <cellStyle name="Navadno 2 73" xfId="1493" xr:uid="{00000000-0005-0000-0000-000072050000}"/>
    <cellStyle name="Navadno 2 74" xfId="1494" xr:uid="{00000000-0005-0000-0000-000073050000}"/>
    <cellStyle name="Navadno 2 75" xfId="1495" xr:uid="{00000000-0005-0000-0000-000074050000}"/>
    <cellStyle name="Navadno 2 76" xfId="1496" xr:uid="{00000000-0005-0000-0000-000075050000}"/>
    <cellStyle name="Navadno 2 77" xfId="1497" xr:uid="{00000000-0005-0000-0000-000076050000}"/>
    <cellStyle name="Navadno 2 78" xfId="1498" xr:uid="{00000000-0005-0000-0000-000077050000}"/>
    <cellStyle name="Navadno 2 79" xfId="1499" xr:uid="{00000000-0005-0000-0000-000078050000}"/>
    <cellStyle name="Navadno 2 8" xfId="99" xr:uid="{00000000-0005-0000-0000-000079050000}"/>
    <cellStyle name="Navadno 2 8 2" xfId="1500" xr:uid="{00000000-0005-0000-0000-00007A050000}"/>
    <cellStyle name="Navadno 2 8 3" xfId="1501" xr:uid="{00000000-0005-0000-0000-00007B050000}"/>
    <cellStyle name="Navadno 2 8 4" xfId="1502" xr:uid="{00000000-0005-0000-0000-00007C050000}"/>
    <cellStyle name="Navadno 2 8 5" xfId="1503" xr:uid="{00000000-0005-0000-0000-00007D050000}"/>
    <cellStyle name="Navadno 2 8 6" xfId="1504" xr:uid="{00000000-0005-0000-0000-00007E050000}"/>
    <cellStyle name="Navadno 2 80" xfId="1505" xr:uid="{00000000-0005-0000-0000-00007F050000}"/>
    <cellStyle name="Navadno 2 81" xfId="1506" xr:uid="{00000000-0005-0000-0000-000080050000}"/>
    <cellStyle name="Navadno 2 82" xfId="1507" xr:uid="{00000000-0005-0000-0000-000081050000}"/>
    <cellStyle name="Navadno 2 83" xfId="1508" xr:uid="{00000000-0005-0000-0000-000082050000}"/>
    <cellStyle name="Navadno 2 84" xfId="1509" xr:uid="{00000000-0005-0000-0000-000083050000}"/>
    <cellStyle name="Navadno 2 85" xfId="1510" xr:uid="{00000000-0005-0000-0000-000084050000}"/>
    <cellStyle name="Navadno 2 86" xfId="1511" xr:uid="{00000000-0005-0000-0000-000085050000}"/>
    <cellStyle name="Navadno 2 9" xfId="100" xr:uid="{00000000-0005-0000-0000-000086050000}"/>
    <cellStyle name="Navadno 2 9 2" xfId="1512" xr:uid="{00000000-0005-0000-0000-000087050000}"/>
    <cellStyle name="Navadno 2 9 3" xfId="1513" xr:uid="{00000000-0005-0000-0000-000088050000}"/>
    <cellStyle name="Navadno 2 9 4" xfId="1514" xr:uid="{00000000-0005-0000-0000-000089050000}"/>
    <cellStyle name="Navadno 2 9 5" xfId="1515" xr:uid="{00000000-0005-0000-0000-00008A050000}"/>
    <cellStyle name="Navadno 2 9 6" xfId="1516" xr:uid="{00000000-0005-0000-0000-00008B050000}"/>
    <cellStyle name="Navadno 2_120906_Popis_AOJP" xfId="101" xr:uid="{00000000-0005-0000-0000-00008C050000}"/>
    <cellStyle name="Navadno 20" xfId="1517" xr:uid="{00000000-0005-0000-0000-00008D050000}"/>
    <cellStyle name="Navadno 20 10" xfId="1518" xr:uid="{00000000-0005-0000-0000-00008E050000}"/>
    <cellStyle name="Navadno 20 10 2" xfId="1519" xr:uid="{00000000-0005-0000-0000-00008F050000}"/>
    <cellStyle name="Navadno 20 11" xfId="1520" xr:uid="{00000000-0005-0000-0000-000090050000}"/>
    <cellStyle name="Navadno 20 11 2" xfId="1521" xr:uid="{00000000-0005-0000-0000-000091050000}"/>
    <cellStyle name="Navadno 20 12" xfId="1522" xr:uid="{00000000-0005-0000-0000-000092050000}"/>
    <cellStyle name="Navadno 20 12 2" xfId="1523" xr:uid="{00000000-0005-0000-0000-000093050000}"/>
    <cellStyle name="Navadno 20 13" xfId="1524" xr:uid="{00000000-0005-0000-0000-000094050000}"/>
    <cellStyle name="Navadno 20 13 2" xfId="1525" xr:uid="{00000000-0005-0000-0000-000095050000}"/>
    <cellStyle name="Navadno 20 14" xfId="1526" xr:uid="{00000000-0005-0000-0000-000096050000}"/>
    <cellStyle name="Navadno 20 14 2" xfId="1527" xr:uid="{00000000-0005-0000-0000-000097050000}"/>
    <cellStyle name="Navadno 20 15" xfId="1528" xr:uid="{00000000-0005-0000-0000-000098050000}"/>
    <cellStyle name="Navadno 20 15 2" xfId="1529" xr:uid="{00000000-0005-0000-0000-000099050000}"/>
    <cellStyle name="Navadno 20 16" xfId="1530" xr:uid="{00000000-0005-0000-0000-00009A050000}"/>
    <cellStyle name="Navadno 20 16 2" xfId="1531" xr:uid="{00000000-0005-0000-0000-00009B050000}"/>
    <cellStyle name="Navadno 20 17" xfId="1532" xr:uid="{00000000-0005-0000-0000-00009C050000}"/>
    <cellStyle name="Navadno 20 17 2" xfId="1533" xr:uid="{00000000-0005-0000-0000-00009D050000}"/>
    <cellStyle name="Navadno 20 18" xfId="1534" xr:uid="{00000000-0005-0000-0000-00009E050000}"/>
    <cellStyle name="Navadno 20 18 2" xfId="1535" xr:uid="{00000000-0005-0000-0000-00009F050000}"/>
    <cellStyle name="Navadno 20 19" xfId="1536" xr:uid="{00000000-0005-0000-0000-0000A0050000}"/>
    <cellStyle name="Navadno 20 19 2" xfId="1537" xr:uid="{00000000-0005-0000-0000-0000A1050000}"/>
    <cellStyle name="Navadno 20 2" xfId="1538" xr:uid="{00000000-0005-0000-0000-0000A2050000}"/>
    <cellStyle name="Navadno 20 2 2" xfId="1539" xr:uid="{00000000-0005-0000-0000-0000A3050000}"/>
    <cellStyle name="Navadno 20 2 3" xfId="1540" xr:uid="{00000000-0005-0000-0000-0000A4050000}"/>
    <cellStyle name="Navadno 20 2 4" xfId="1541" xr:uid="{00000000-0005-0000-0000-0000A5050000}"/>
    <cellStyle name="Navadno 20 2 5" xfId="1542" xr:uid="{00000000-0005-0000-0000-0000A6050000}"/>
    <cellStyle name="Navadno 20 2 6" xfId="1543" xr:uid="{00000000-0005-0000-0000-0000A7050000}"/>
    <cellStyle name="Navadno 20 20" xfId="1544" xr:uid="{00000000-0005-0000-0000-0000A8050000}"/>
    <cellStyle name="Navadno 20 20 2" xfId="1545" xr:uid="{00000000-0005-0000-0000-0000A9050000}"/>
    <cellStyle name="Navadno 20 21" xfId="1546" xr:uid="{00000000-0005-0000-0000-0000AA050000}"/>
    <cellStyle name="Navadno 20 21 2" xfId="1547" xr:uid="{00000000-0005-0000-0000-0000AB050000}"/>
    <cellStyle name="Navadno 20 22" xfId="1548" xr:uid="{00000000-0005-0000-0000-0000AC050000}"/>
    <cellStyle name="Navadno 20 22 2" xfId="1549" xr:uid="{00000000-0005-0000-0000-0000AD050000}"/>
    <cellStyle name="Navadno 20 23" xfId="1550" xr:uid="{00000000-0005-0000-0000-0000AE050000}"/>
    <cellStyle name="Navadno 20 23 2" xfId="1551" xr:uid="{00000000-0005-0000-0000-0000AF050000}"/>
    <cellStyle name="Navadno 20 24" xfId="1552" xr:uid="{00000000-0005-0000-0000-0000B0050000}"/>
    <cellStyle name="Navadno 20 24 2" xfId="1553" xr:uid="{00000000-0005-0000-0000-0000B1050000}"/>
    <cellStyle name="Navadno 20 25" xfId="1554" xr:uid="{00000000-0005-0000-0000-0000B2050000}"/>
    <cellStyle name="Navadno 20 25 2" xfId="1555" xr:uid="{00000000-0005-0000-0000-0000B3050000}"/>
    <cellStyle name="Navadno 20 26" xfId="1556" xr:uid="{00000000-0005-0000-0000-0000B4050000}"/>
    <cellStyle name="Navadno 20 26 2" xfId="1557" xr:uid="{00000000-0005-0000-0000-0000B5050000}"/>
    <cellStyle name="Navadno 20 27" xfId="1558" xr:uid="{00000000-0005-0000-0000-0000B6050000}"/>
    <cellStyle name="Navadno 20 27 2" xfId="1559" xr:uid="{00000000-0005-0000-0000-0000B7050000}"/>
    <cellStyle name="Navadno 20 28" xfId="1560" xr:uid="{00000000-0005-0000-0000-0000B8050000}"/>
    <cellStyle name="Navadno 20 28 2" xfId="1561" xr:uid="{00000000-0005-0000-0000-0000B9050000}"/>
    <cellStyle name="Navadno 20 29" xfId="1562" xr:uid="{00000000-0005-0000-0000-0000BA050000}"/>
    <cellStyle name="Navadno 20 29 2" xfId="1563" xr:uid="{00000000-0005-0000-0000-0000BB050000}"/>
    <cellStyle name="Navadno 20 3" xfId="1564" xr:uid="{00000000-0005-0000-0000-0000BC050000}"/>
    <cellStyle name="Navadno 20 3 2" xfId="1565" xr:uid="{00000000-0005-0000-0000-0000BD050000}"/>
    <cellStyle name="Navadno 20 3 3" xfId="1566" xr:uid="{00000000-0005-0000-0000-0000BE050000}"/>
    <cellStyle name="Navadno 20 3 4" xfId="1567" xr:uid="{00000000-0005-0000-0000-0000BF050000}"/>
    <cellStyle name="Navadno 20 3 5" xfId="1568" xr:uid="{00000000-0005-0000-0000-0000C0050000}"/>
    <cellStyle name="Navadno 20 3 6" xfId="1569" xr:uid="{00000000-0005-0000-0000-0000C1050000}"/>
    <cellStyle name="Navadno 20 30" xfId="1570" xr:uid="{00000000-0005-0000-0000-0000C2050000}"/>
    <cellStyle name="Navadno 20 30 2" xfId="1571" xr:uid="{00000000-0005-0000-0000-0000C3050000}"/>
    <cellStyle name="Navadno 20 31" xfId="1572" xr:uid="{00000000-0005-0000-0000-0000C4050000}"/>
    <cellStyle name="Navadno 20 31 2" xfId="1573" xr:uid="{00000000-0005-0000-0000-0000C5050000}"/>
    <cellStyle name="Navadno 20 32" xfId="1574" xr:uid="{00000000-0005-0000-0000-0000C6050000}"/>
    <cellStyle name="Navadno 20 32 2" xfId="1575" xr:uid="{00000000-0005-0000-0000-0000C7050000}"/>
    <cellStyle name="Navadno 20 33" xfId="1576" xr:uid="{00000000-0005-0000-0000-0000C8050000}"/>
    <cellStyle name="Navadno 20 33 2" xfId="1577" xr:uid="{00000000-0005-0000-0000-0000C9050000}"/>
    <cellStyle name="Navadno 20 34" xfId="1578" xr:uid="{00000000-0005-0000-0000-0000CA050000}"/>
    <cellStyle name="Navadno 20 34 2" xfId="1579" xr:uid="{00000000-0005-0000-0000-0000CB050000}"/>
    <cellStyle name="Navadno 20 35" xfId="1580" xr:uid="{00000000-0005-0000-0000-0000CC050000}"/>
    <cellStyle name="Navadno 20 35 2" xfId="1581" xr:uid="{00000000-0005-0000-0000-0000CD050000}"/>
    <cellStyle name="Navadno 20 36" xfId="1582" xr:uid="{00000000-0005-0000-0000-0000CE050000}"/>
    <cellStyle name="Navadno 20 36 2" xfId="1583" xr:uid="{00000000-0005-0000-0000-0000CF050000}"/>
    <cellStyle name="Navadno 20 37" xfId="1584" xr:uid="{00000000-0005-0000-0000-0000D0050000}"/>
    <cellStyle name="Navadno 20 37 2" xfId="1585" xr:uid="{00000000-0005-0000-0000-0000D1050000}"/>
    <cellStyle name="Navadno 20 38" xfId="1586" xr:uid="{00000000-0005-0000-0000-0000D2050000}"/>
    <cellStyle name="Navadno 20 38 2" xfId="1587" xr:uid="{00000000-0005-0000-0000-0000D3050000}"/>
    <cellStyle name="Navadno 20 39" xfId="1588" xr:uid="{00000000-0005-0000-0000-0000D4050000}"/>
    <cellStyle name="Navadno 20 39 2" xfId="1589" xr:uid="{00000000-0005-0000-0000-0000D5050000}"/>
    <cellStyle name="Navadno 20 4" xfId="1590" xr:uid="{00000000-0005-0000-0000-0000D6050000}"/>
    <cellStyle name="Navadno 20 4 2" xfId="1591" xr:uid="{00000000-0005-0000-0000-0000D7050000}"/>
    <cellStyle name="Navadno 20 4 3" xfId="1592" xr:uid="{00000000-0005-0000-0000-0000D8050000}"/>
    <cellStyle name="Navadno 20 4 4" xfId="1593" xr:uid="{00000000-0005-0000-0000-0000D9050000}"/>
    <cellStyle name="Navadno 20 4 5" xfId="1594" xr:uid="{00000000-0005-0000-0000-0000DA050000}"/>
    <cellStyle name="Navadno 20 4 6" xfId="1595" xr:uid="{00000000-0005-0000-0000-0000DB050000}"/>
    <cellStyle name="Navadno 20 40" xfId="1596" xr:uid="{00000000-0005-0000-0000-0000DC050000}"/>
    <cellStyle name="Navadno 20 40 2" xfId="1597" xr:uid="{00000000-0005-0000-0000-0000DD050000}"/>
    <cellStyle name="Navadno 20 41" xfId="1598" xr:uid="{00000000-0005-0000-0000-0000DE050000}"/>
    <cellStyle name="Navadno 20 41 2" xfId="1599" xr:uid="{00000000-0005-0000-0000-0000DF050000}"/>
    <cellStyle name="Navadno 20 42" xfId="1600" xr:uid="{00000000-0005-0000-0000-0000E0050000}"/>
    <cellStyle name="Navadno 20 42 2" xfId="1601" xr:uid="{00000000-0005-0000-0000-0000E1050000}"/>
    <cellStyle name="Navadno 20 43" xfId="1602" xr:uid="{00000000-0005-0000-0000-0000E2050000}"/>
    <cellStyle name="Navadno 20 43 2" xfId="1603" xr:uid="{00000000-0005-0000-0000-0000E3050000}"/>
    <cellStyle name="Navadno 20 44" xfId="1604" xr:uid="{00000000-0005-0000-0000-0000E4050000}"/>
    <cellStyle name="Navadno 20 44 2" xfId="1605" xr:uid="{00000000-0005-0000-0000-0000E5050000}"/>
    <cellStyle name="Navadno 20 5" xfId="1606" xr:uid="{00000000-0005-0000-0000-0000E6050000}"/>
    <cellStyle name="Navadno 20 5 2" xfId="1607" xr:uid="{00000000-0005-0000-0000-0000E7050000}"/>
    <cellStyle name="Navadno 20 5 3" xfId="1608" xr:uid="{00000000-0005-0000-0000-0000E8050000}"/>
    <cellStyle name="Navadno 20 5 4" xfId="1609" xr:uid="{00000000-0005-0000-0000-0000E9050000}"/>
    <cellStyle name="Navadno 20 5 5" xfId="1610" xr:uid="{00000000-0005-0000-0000-0000EA050000}"/>
    <cellStyle name="Navadno 20 5 6" xfId="1611" xr:uid="{00000000-0005-0000-0000-0000EB050000}"/>
    <cellStyle name="Navadno 20 6" xfId="1612" xr:uid="{00000000-0005-0000-0000-0000EC050000}"/>
    <cellStyle name="Navadno 20 6 2" xfId="1613" xr:uid="{00000000-0005-0000-0000-0000ED050000}"/>
    <cellStyle name="Navadno 20 6 3" xfId="1614" xr:uid="{00000000-0005-0000-0000-0000EE050000}"/>
    <cellStyle name="Navadno 20 6 4" xfId="1615" xr:uid="{00000000-0005-0000-0000-0000EF050000}"/>
    <cellStyle name="Navadno 20 6 5" xfId="1616" xr:uid="{00000000-0005-0000-0000-0000F0050000}"/>
    <cellStyle name="Navadno 20 6 6" xfId="1617" xr:uid="{00000000-0005-0000-0000-0000F1050000}"/>
    <cellStyle name="Navadno 20 7" xfId="1618" xr:uid="{00000000-0005-0000-0000-0000F2050000}"/>
    <cellStyle name="Navadno 20 7 2" xfId="1619" xr:uid="{00000000-0005-0000-0000-0000F3050000}"/>
    <cellStyle name="Navadno 20 8" xfId="1620" xr:uid="{00000000-0005-0000-0000-0000F4050000}"/>
    <cellStyle name="Navadno 20 8 2" xfId="1621" xr:uid="{00000000-0005-0000-0000-0000F5050000}"/>
    <cellStyle name="Navadno 20 9" xfId="1622" xr:uid="{00000000-0005-0000-0000-0000F6050000}"/>
    <cellStyle name="Navadno 20 9 2" xfId="1623" xr:uid="{00000000-0005-0000-0000-0000F7050000}"/>
    <cellStyle name="Navadno 21" xfId="1624" xr:uid="{00000000-0005-0000-0000-0000F8050000}"/>
    <cellStyle name="Navadno 21 10" xfId="1625" xr:uid="{00000000-0005-0000-0000-0000F9050000}"/>
    <cellStyle name="Navadno 21 11" xfId="1626" xr:uid="{00000000-0005-0000-0000-0000FA050000}"/>
    <cellStyle name="Navadno 21 12" xfId="1627" xr:uid="{00000000-0005-0000-0000-0000FB050000}"/>
    <cellStyle name="Navadno 21 13" xfId="1628" xr:uid="{00000000-0005-0000-0000-0000FC050000}"/>
    <cellStyle name="Navadno 21 14" xfId="1629" xr:uid="{00000000-0005-0000-0000-0000FD050000}"/>
    <cellStyle name="Navadno 21 2" xfId="1630" xr:uid="{00000000-0005-0000-0000-0000FE050000}"/>
    <cellStyle name="Navadno 21 2 2" xfId="1631" xr:uid="{00000000-0005-0000-0000-0000FF050000}"/>
    <cellStyle name="Navadno 21 2 3" xfId="1632" xr:uid="{00000000-0005-0000-0000-000000060000}"/>
    <cellStyle name="Navadno 21 2 4" xfId="1633" xr:uid="{00000000-0005-0000-0000-000001060000}"/>
    <cellStyle name="Navadno 21 2 5" xfId="1634" xr:uid="{00000000-0005-0000-0000-000002060000}"/>
    <cellStyle name="Navadno 21 2 6" xfId="1635" xr:uid="{00000000-0005-0000-0000-000003060000}"/>
    <cellStyle name="Navadno 21 3" xfId="1636" xr:uid="{00000000-0005-0000-0000-000004060000}"/>
    <cellStyle name="Navadno 21 3 2" xfId="1637" xr:uid="{00000000-0005-0000-0000-000005060000}"/>
    <cellStyle name="Navadno 21 3 3" xfId="1638" xr:uid="{00000000-0005-0000-0000-000006060000}"/>
    <cellStyle name="Navadno 21 3 4" xfId="1639" xr:uid="{00000000-0005-0000-0000-000007060000}"/>
    <cellStyle name="Navadno 21 3 5" xfId="1640" xr:uid="{00000000-0005-0000-0000-000008060000}"/>
    <cellStyle name="Navadno 21 3 6" xfId="1641" xr:uid="{00000000-0005-0000-0000-000009060000}"/>
    <cellStyle name="Navadno 21 4" xfId="1642" xr:uid="{00000000-0005-0000-0000-00000A060000}"/>
    <cellStyle name="Navadno 21 4 2" xfId="1643" xr:uid="{00000000-0005-0000-0000-00000B060000}"/>
    <cellStyle name="Navadno 21 4 3" xfId="1644" xr:uid="{00000000-0005-0000-0000-00000C060000}"/>
    <cellStyle name="Navadno 21 4 4" xfId="1645" xr:uid="{00000000-0005-0000-0000-00000D060000}"/>
    <cellStyle name="Navadno 21 4 5" xfId="1646" xr:uid="{00000000-0005-0000-0000-00000E060000}"/>
    <cellStyle name="Navadno 21 4 6" xfId="1647" xr:uid="{00000000-0005-0000-0000-00000F060000}"/>
    <cellStyle name="Navadno 21 5" xfId="1648" xr:uid="{00000000-0005-0000-0000-000010060000}"/>
    <cellStyle name="Navadno 21 5 2" xfId="1649" xr:uid="{00000000-0005-0000-0000-000011060000}"/>
    <cellStyle name="Navadno 21 5 3" xfId="1650" xr:uid="{00000000-0005-0000-0000-000012060000}"/>
    <cellStyle name="Navadno 21 5 4" xfId="1651" xr:uid="{00000000-0005-0000-0000-000013060000}"/>
    <cellStyle name="Navadno 21 5 5" xfId="1652" xr:uid="{00000000-0005-0000-0000-000014060000}"/>
    <cellStyle name="Navadno 21 5 6" xfId="1653" xr:uid="{00000000-0005-0000-0000-000015060000}"/>
    <cellStyle name="Navadno 21 6" xfId="1654" xr:uid="{00000000-0005-0000-0000-000016060000}"/>
    <cellStyle name="Navadno 21 6 2" xfId="1655" xr:uid="{00000000-0005-0000-0000-000017060000}"/>
    <cellStyle name="Navadno 21 6 3" xfId="1656" xr:uid="{00000000-0005-0000-0000-000018060000}"/>
    <cellStyle name="Navadno 21 6 4" xfId="1657" xr:uid="{00000000-0005-0000-0000-000019060000}"/>
    <cellStyle name="Navadno 21 6 5" xfId="1658" xr:uid="{00000000-0005-0000-0000-00001A060000}"/>
    <cellStyle name="Navadno 21 6 6" xfId="1659" xr:uid="{00000000-0005-0000-0000-00001B060000}"/>
    <cellStyle name="Navadno 21 7" xfId="1660" xr:uid="{00000000-0005-0000-0000-00001C060000}"/>
    <cellStyle name="Navadno 21 7 2" xfId="1661" xr:uid="{00000000-0005-0000-0000-00001D060000}"/>
    <cellStyle name="Navadno 21 7 3" xfId="1662" xr:uid="{00000000-0005-0000-0000-00001E060000}"/>
    <cellStyle name="Navadno 21 7 4" xfId="1663" xr:uid="{00000000-0005-0000-0000-00001F060000}"/>
    <cellStyle name="Navadno 21 7 5" xfId="1664" xr:uid="{00000000-0005-0000-0000-000020060000}"/>
    <cellStyle name="Navadno 21 7 6" xfId="1665" xr:uid="{00000000-0005-0000-0000-000021060000}"/>
    <cellStyle name="Navadno 21 8" xfId="1666" xr:uid="{00000000-0005-0000-0000-000022060000}"/>
    <cellStyle name="Navadno 21 8 2" xfId="1667" xr:uid="{00000000-0005-0000-0000-000023060000}"/>
    <cellStyle name="Navadno 21 8 3" xfId="1668" xr:uid="{00000000-0005-0000-0000-000024060000}"/>
    <cellStyle name="Navadno 21 8 4" xfId="1669" xr:uid="{00000000-0005-0000-0000-000025060000}"/>
    <cellStyle name="Navadno 21 8 5" xfId="1670" xr:uid="{00000000-0005-0000-0000-000026060000}"/>
    <cellStyle name="Navadno 21 8 6" xfId="1671" xr:uid="{00000000-0005-0000-0000-000027060000}"/>
    <cellStyle name="Navadno 21 9" xfId="1672" xr:uid="{00000000-0005-0000-0000-000028060000}"/>
    <cellStyle name="Navadno 21 9 2" xfId="1673" xr:uid="{00000000-0005-0000-0000-000029060000}"/>
    <cellStyle name="Navadno 22" xfId="1674" xr:uid="{00000000-0005-0000-0000-00002A060000}"/>
    <cellStyle name="Navadno 22 10" xfId="1675" xr:uid="{00000000-0005-0000-0000-00002B060000}"/>
    <cellStyle name="Navadno 22 11" xfId="1676" xr:uid="{00000000-0005-0000-0000-00002C060000}"/>
    <cellStyle name="Navadno 22 12" xfId="1677" xr:uid="{00000000-0005-0000-0000-00002D060000}"/>
    <cellStyle name="Navadno 22 13" xfId="1678" xr:uid="{00000000-0005-0000-0000-00002E060000}"/>
    <cellStyle name="Navadno 22 14" xfId="1679" xr:uid="{00000000-0005-0000-0000-00002F060000}"/>
    <cellStyle name="Navadno 22 2" xfId="1680" xr:uid="{00000000-0005-0000-0000-000030060000}"/>
    <cellStyle name="Navadno 22 2 2" xfId="1681" xr:uid="{00000000-0005-0000-0000-000031060000}"/>
    <cellStyle name="Navadno 22 2 3" xfId="1682" xr:uid="{00000000-0005-0000-0000-000032060000}"/>
    <cellStyle name="Navadno 22 2 4" xfId="1683" xr:uid="{00000000-0005-0000-0000-000033060000}"/>
    <cellStyle name="Navadno 22 2 5" xfId="1684" xr:uid="{00000000-0005-0000-0000-000034060000}"/>
    <cellStyle name="Navadno 22 2 6" xfId="1685" xr:uid="{00000000-0005-0000-0000-000035060000}"/>
    <cellStyle name="Navadno 22 3" xfId="1686" xr:uid="{00000000-0005-0000-0000-000036060000}"/>
    <cellStyle name="Navadno 22 3 2" xfId="1687" xr:uid="{00000000-0005-0000-0000-000037060000}"/>
    <cellStyle name="Navadno 22 3 3" xfId="1688" xr:uid="{00000000-0005-0000-0000-000038060000}"/>
    <cellStyle name="Navadno 22 3 4" xfId="1689" xr:uid="{00000000-0005-0000-0000-000039060000}"/>
    <cellStyle name="Navadno 22 3 5" xfId="1690" xr:uid="{00000000-0005-0000-0000-00003A060000}"/>
    <cellStyle name="Navadno 22 3 6" xfId="1691" xr:uid="{00000000-0005-0000-0000-00003B060000}"/>
    <cellStyle name="Navadno 22 4" xfId="1692" xr:uid="{00000000-0005-0000-0000-00003C060000}"/>
    <cellStyle name="Navadno 22 4 2" xfId="1693" xr:uid="{00000000-0005-0000-0000-00003D060000}"/>
    <cellStyle name="Navadno 22 4 3" xfId="1694" xr:uid="{00000000-0005-0000-0000-00003E060000}"/>
    <cellStyle name="Navadno 22 4 4" xfId="1695" xr:uid="{00000000-0005-0000-0000-00003F060000}"/>
    <cellStyle name="Navadno 22 4 5" xfId="1696" xr:uid="{00000000-0005-0000-0000-000040060000}"/>
    <cellStyle name="Navadno 22 4 6" xfId="1697" xr:uid="{00000000-0005-0000-0000-000041060000}"/>
    <cellStyle name="Navadno 22 5" xfId="1698" xr:uid="{00000000-0005-0000-0000-000042060000}"/>
    <cellStyle name="Navadno 22 5 2" xfId="1699" xr:uid="{00000000-0005-0000-0000-000043060000}"/>
    <cellStyle name="Navadno 22 5 3" xfId="1700" xr:uid="{00000000-0005-0000-0000-000044060000}"/>
    <cellStyle name="Navadno 22 5 4" xfId="1701" xr:uid="{00000000-0005-0000-0000-000045060000}"/>
    <cellStyle name="Navadno 22 5 5" xfId="1702" xr:uid="{00000000-0005-0000-0000-000046060000}"/>
    <cellStyle name="Navadno 22 5 6" xfId="1703" xr:uid="{00000000-0005-0000-0000-000047060000}"/>
    <cellStyle name="Navadno 22 6" xfId="1704" xr:uid="{00000000-0005-0000-0000-000048060000}"/>
    <cellStyle name="Navadno 22 6 2" xfId="1705" xr:uid="{00000000-0005-0000-0000-000049060000}"/>
    <cellStyle name="Navadno 22 6 3" xfId="1706" xr:uid="{00000000-0005-0000-0000-00004A060000}"/>
    <cellStyle name="Navadno 22 6 4" xfId="1707" xr:uid="{00000000-0005-0000-0000-00004B060000}"/>
    <cellStyle name="Navadno 22 6 5" xfId="1708" xr:uid="{00000000-0005-0000-0000-00004C060000}"/>
    <cellStyle name="Navadno 22 6 6" xfId="1709" xr:uid="{00000000-0005-0000-0000-00004D060000}"/>
    <cellStyle name="Navadno 22 7" xfId="1710" xr:uid="{00000000-0005-0000-0000-00004E060000}"/>
    <cellStyle name="Navadno 22 7 2" xfId="1711" xr:uid="{00000000-0005-0000-0000-00004F060000}"/>
    <cellStyle name="Navadno 22 7 3" xfId="1712" xr:uid="{00000000-0005-0000-0000-000050060000}"/>
    <cellStyle name="Navadno 22 7 4" xfId="1713" xr:uid="{00000000-0005-0000-0000-000051060000}"/>
    <cellStyle name="Navadno 22 7 5" xfId="1714" xr:uid="{00000000-0005-0000-0000-000052060000}"/>
    <cellStyle name="Navadno 22 7 6" xfId="1715" xr:uid="{00000000-0005-0000-0000-000053060000}"/>
    <cellStyle name="Navadno 22 8" xfId="1716" xr:uid="{00000000-0005-0000-0000-000054060000}"/>
    <cellStyle name="Navadno 22 8 2" xfId="1717" xr:uid="{00000000-0005-0000-0000-000055060000}"/>
    <cellStyle name="Navadno 22 8 3" xfId="1718" xr:uid="{00000000-0005-0000-0000-000056060000}"/>
    <cellStyle name="Navadno 22 8 4" xfId="1719" xr:uid="{00000000-0005-0000-0000-000057060000}"/>
    <cellStyle name="Navadno 22 8 5" xfId="1720" xr:uid="{00000000-0005-0000-0000-000058060000}"/>
    <cellStyle name="Navadno 22 8 6" xfId="1721" xr:uid="{00000000-0005-0000-0000-000059060000}"/>
    <cellStyle name="Navadno 22 9" xfId="1722" xr:uid="{00000000-0005-0000-0000-00005A060000}"/>
    <cellStyle name="Navadno 22 9 2" xfId="1723" xr:uid="{00000000-0005-0000-0000-00005B060000}"/>
    <cellStyle name="Navadno 23" xfId="1724" xr:uid="{00000000-0005-0000-0000-00005C060000}"/>
    <cellStyle name="Navadno 23 10" xfId="1725" xr:uid="{00000000-0005-0000-0000-00005D060000}"/>
    <cellStyle name="Navadno 23 10 2" xfId="1726" xr:uid="{00000000-0005-0000-0000-00005E060000}"/>
    <cellStyle name="Navadno 23 11" xfId="1727" xr:uid="{00000000-0005-0000-0000-00005F060000}"/>
    <cellStyle name="Navadno 23 11 2" xfId="1728" xr:uid="{00000000-0005-0000-0000-000060060000}"/>
    <cellStyle name="Navadno 23 12" xfId="1729" xr:uid="{00000000-0005-0000-0000-000061060000}"/>
    <cellStyle name="Navadno 23 12 2" xfId="1730" xr:uid="{00000000-0005-0000-0000-000062060000}"/>
    <cellStyle name="Navadno 23 13" xfId="1731" xr:uid="{00000000-0005-0000-0000-000063060000}"/>
    <cellStyle name="Navadno 23 13 2" xfId="1732" xr:uid="{00000000-0005-0000-0000-000064060000}"/>
    <cellStyle name="Navadno 23 14" xfId="1733" xr:uid="{00000000-0005-0000-0000-000065060000}"/>
    <cellStyle name="Navadno 23 14 2" xfId="1734" xr:uid="{00000000-0005-0000-0000-000066060000}"/>
    <cellStyle name="Navadno 23 15" xfId="1735" xr:uid="{00000000-0005-0000-0000-000067060000}"/>
    <cellStyle name="Navadno 23 15 2" xfId="1736" xr:uid="{00000000-0005-0000-0000-000068060000}"/>
    <cellStyle name="Navadno 23 16" xfId="1737" xr:uid="{00000000-0005-0000-0000-000069060000}"/>
    <cellStyle name="Navadno 23 16 2" xfId="1738" xr:uid="{00000000-0005-0000-0000-00006A060000}"/>
    <cellStyle name="Navadno 23 17" xfId="1739" xr:uid="{00000000-0005-0000-0000-00006B060000}"/>
    <cellStyle name="Navadno 23 17 2" xfId="1740" xr:uid="{00000000-0005-0000-0000-00006C060000}"/>
    <cellStyle name="Navadno 23 18" xfId="1741" xr:uid="{00000000-0005-0000-0000-00006D060000}"/>
    <cellStyle name="Navadno 23 18 2" xfId="1742" xr:uid="{00000000-0005-0000-0000-00006E060000}"/>
    <cellStyle name="Navadno 23 19" xfId="1743" xr:uid="{00000000-0005-0000-0000-00006F060000}"/>
    <cellStyle name="Navadno 23 19 2" xfId="1744" xr:uid="{00000000-0005-0000-0000-000070060000}"/>
    <cellStyle name="Navadno 23 2" xfId="1745" xr:uid="{00000000-0005-0000-0000-000071060000}"/>
    <cellStyle name="Navadno 23 2 2" xfId="1746" xr:uid="{00000000-0005-0000-0000-000072060000}"/>
    <cellStyle name="Navadno 23 2 3" xfId="1747" xr:uid="{00000000-0005-0000-0000-000073060000}"/>
    <cellStyle name="Navadno 23 2 4" xfId="1748" xr:uid="{00000000-0005-0000-0000-000074060000}"/>
    <cellStyle name="Navadno 23 2 5" xfId="1749" xr:uid="{00000000-0005-0000-0000-000075060000}"/>
    <cellStyle name="Navadno 23 2 6" xfId="1750" xr:uid="{00000000-0005-0000-0000-000076060000}"/>
    <cellStyle name="Navadno 23 20" xfId="1751" xr:uid="{00000000-0005-0000-0000-000077060000}"/>
    <cellStyle name="Navadno 23 20 2" xfId="1752" xr:uid="{00000000-0005-0000-0000-000078060000}"/>
    <cellStyle name="Navadno 23 21" xfId="1753" xr:uid="{00000000-0005-0000-0000-000079060000}"/>
    <cellStyle name="Navadno 23 21 2" xfId="1754" xr:uid="{00000000-0005-0000-0000-00007A060000}"/>
    <cellStyle name="Navadno 23 22" xfId="1755" xr:uid="{00000000-0005-0000-0000-00007B060000}"/>
    <cellStyle name="Navadno 23 22 2" xfId="1756" xr:uid="{00000000-0005-0000-0000-00007C060000}"/>
    <cellStyle name="Navadno 23 23" xfId="1757" xr:uid="{00000000-0005-0000-0000-00007D060000}"/>
    <cellStyle name="Navadno 23 23 2" xfId="1758" xr:uid="{00000000-0005-0000-0000-00007E060000}"/>
    <cellStyle name="Navadno 23 24" xfId="1759" xr:uid="{00000000-0005-0000-0000-00007F060000}"/>
    <cellStyle name="Navadno 23 24 2" xfId="1760" xr:uid="{00000000-0005-0000-0000-000080060000}"/>
    <cellStyle name="Navadno 23 25" xfId="1761" xr:uid="{00000000-0005-0000-0000-000081060000}"/>
    <cellStyle name="Navadno 23 25 2" xfId="1762" xr:uid="{00000000-0005-0000-0000-000082060000}"/>
    <cellStyle name="Navadno 23 26" xfId="1763" xr:uid="{00000000-0005-0000-0000-000083060000}"/>
    <cellStyle name="Navadno 23 26 2" xfId="1764" xr:uid="{00000000-0005-0000-0000-000084060000}"/>
    <cellStyle name="Navadno 23 27" xfId="1765" xr:uid="{00000000-0005-0000-0000-000085060000}"/>
    <cellStyle name="Navadno 23 27 2" xfId="1766" xr:uid="{00000000-0005-0000-0000-000086060000}"/>
    <cellStyle name="Navadno 23 28" xfId="1767" xr:uid="{00000000-0005-0000-0000-000087060000}"/>
    <cellStyle name="Navadno 23 28 2" xfId="1768" xr:uid="{00000000-0005-0000-0000-000088060000}"/>
    <cellStyle name="Navadno 23 29" xfId="1769" xr:uid="{00000000-0005-0000-0000-000089060000}"/>
    <cellStyle name="Navadno 23 29 2" xfId="1770" xr:uid="{00000000-0005-0000-0000-00008A060000}"/>
    <cellStyle name="Navadno 23 3" xfId="1771" xr:uid="{00000000-0005-0000-0000-00008B060000}"/>
    <cellStyle name="Navadno 23 3 2" xfId="1772" xr:uid="{00000000-0005-0000-0000-00008C060000}"/>
    <cellStyle name="Navadno 23 3 3" xfId="1773" xr:uid="{00000000-0005-0000-0000-00008D060000}"/>
    <cellStyle name="Navadno 23 3 4" xfId="1774" xr:uid="{00000000-0005-0000-0000-00008E060000}"/>
    <cellStyle name="Navadno 23 3 5" xfId="1775" xr:uid="{00000000-0005-0000-0000-00008F060000}"/>
    <cellStyle name="Navadno 23 3 6" xfId="1776" xr:uid="{00000000-0005-0000-0000-000090060000}"/>
    <cellStyle name="Navadno 23 30" xfId="1777" xr:uid="{00000000-0005-0000-0000-000091060000}"/>
    <cellStyle name="Navadno 23 30 2" xfId="1778" xr:uid="{00000000-0005-0000-0000-000092060000}"/>
    <cellStyle name="Navadno 23 31" xfId="1779" xr:uid="{00000000-0005-0000-0000-000093060000}"/>
    <cellStyle name="Navadno 23 31 2" xfId="1780" xr:uid="{00000000-0005-0000-0000-000094060000}"/>
    <cellStyle name="Navadno 23 32" xfId="1781" xr:uid="{00000000-0005-0000-0000-000095060000}"/>
    <cellStyle name="Navadno 23 32 2" xfId="1782" xr:uid="{00000000-0005-0000-0000-000096060000}"/>
    <cellStyle name="Navadno 23 33" xfId="1783" xr:uid="{00000000-0005-0000-0000-000097060000}"/>
    <cellStyle name="Navadno 23 33 2" xfId="1784" xr:uid="{00000000-0005-0000-0000-000098060000}"/>
    <cellStyle name="Navadno 23 34" xfId="1785" xr:uid="{00000000-0005-0000-0000-000099060000}"/>
    <cellStyle name="Navadno 23 34 2" xfId="1786" xr:uid="{00000000-0005-0000-0000-00009A060000}"/>
    <cellStyle name="Navadno 23 35" xfId="1787" xr:uid="{00000000-0005-0000-0000-00009B060000}"/>
    <cellStyle name="Navadno 23 35 2" xfId="1788" xr:uid="{00000000-0005-0000-0000-00009C060000}"/>
    <cellStyle name="Navadno 23 36" xfId="1789" xr:uid="{00000000-0005-0000-0000-00009D060000}"/>
    <cellStyle name="Navadno 23 36 2" xfId="1790" xr:uid="{00000000-0005-0000-0000-00009E060000}"/>
    <cellStyle name="Navadno 23 37" xfId="1791" xr:uid="{00000000-0005-0000-0000-00009F060000}"/>
    <cellStyle name="Navadno 23 37 2" xfId="1792" xr:uid="{00000000-0005-0000-0000-0000A0060000}"/>
    <cellStyle name="Navadno 23 38" xfId="1793" xr:uid="{00000000-0005-0000-0000-0000A1060000}"/>
    <cellStyle name="Navadno 23 38 2" xfId="1794" xr:uid="{00000000-0005-0000-0000-0000A2060000}"/>
    <cellStyle name="Navadno 23 39" xfId="1795" xr:uid="{00000000-0005-0000-0000-0000A3060000}"/>
    <cellStyle name="Navadno 23 39 2" xfId="1796" xr:uid="{00000000-0005-0000-0000-0000A4060000}"/>
    <cellStyle name="Navadno 23 4" xfId="1797" xr:uid="{00000000-0005-0000-0000-0000A5060000}"/>
    <cellStyle name="Navadno 23 4 2" xfId="1798" xr:uid="{00000000-0005-0000-0000-0000A6060000}"/>
    <cellStyle name="Navadno 23 4 3" xfId="1799" xr:uid="{00000000-0005-0000-0000-0000A7060000}"/>
    <cellStyle name="Navadno 23 4 4" xfId="1800" xr:uid="{00000000-0005-0000-0000-0000A8060000}"/>
    <cellStyle name="Navadno 23 4 5" xfId="1801" xr:uid="{00000000-0005-0000-0000-0000A9060000}"/>
    <cellStyle name="Navadno 23 4 6" xfId="1802" xr:uid="{00000000-0005-0000-0000-0000AA060000}"/>
    <cellStyle name="Navadno 23 40" xfId="1803" xr:uid="{00000000-0005-0000-0000-0000AB060000}"/>
    <cellStyle name="Navadno 23 40 2" xfId="1804" xr:uid="{00000000-0005-0000-0000-0000AC060000}"/>
    <cellStyle name="Navadno 23 41" xfId="1805" xr:uid="{00000000-0005-0000-0000-0000AD060000}"/>
    <cellStyle name="Navadno 23 41 2" xfId="1806" xr:uid="{00000000-0005-0000-0000-0000AE060000}"/>
    <cellStyle name="Navadno 23 42" xfId="1807" xr:uid="{00000000-0005-0000-0000-0000AF060000}"/>
    <cellStyle name="Navadno 23 42 2" xfId="1808" xr:uid="{00000000-0005-0000-0000-0000B0060000}"/>
    <cellStyle name="Navadno 23 43" xfId="1809" xr:uid="{00000000-0005-0000-0000-0000B1060000}"/>
    <cellStyle name="Navadno 23 43 2" xfId="1810" xr:uid="{00000000-0005-0000-0000-0000B2060000}"/>
    <cellStyle name="Navadno 23 44" xfId="1811" xr:uid="{00000000-0005-0000-0000-0000B3060000}"/>
    <cellStyle name="Navadno 23 44 2" xfId="1812" xr:uid="{00000000-0005-0000-0000-0000B4060000}"/>
    <cellStyle name="Navadno 23 5" xfId="1813" xr:uid="{00000000-0005-0000-0000-0000B5060000}"/>
    <cellStyle name="Navadno 23 5 2" xfId="1814" xr:uid="{00000000-0005-0000-0000-0000B6060000}"/>
    <cellStyle name="Navadno 23 5 3" xfId="1815" xr:uid="{00000000-0005-0000-0000-0000B7060000}"/>
    <cellStyle name="Navadno 23 5 4" xfId="1816" xr:uid="{00000000-0005-0000-0000-0000B8060000}"/>
    <cellStyle name="Navadno 23 5 5" xfId="1817" xr:uid="{00000000-0005-0000-0000-0000B9060000}"/>
    <cellStyle name="Navadno 23 5 6" xfId="1818" xr:uid="{00000000-0005-0000-0000-0000BA060000}"/>
    <cellStyle name="Navadno 23 6" xfId="1819" xr:uid="{00000000-0005-0000-0000-0000BB060000}"/>
    <cellStyle name="Navadno 23 6 2" xfId="1820" xr:uid="{00000000-0005-0000-0000-0000BC060000}"/>
    <cellStyle name="Navadno 23 6 3" xfId="1821" xr:uid="{00000000-0005-0000-0000-0000BD060000}"/>
    <cellStyle name="Navadno 23 6 4" xfId="1822" xr:uid="{00000000-0005-0000-0000-0000BE060000}"/>
    <cellStyle name="Navadno 23 6 5" xfId="1823" xr:uid="{00000000-0005-0000-0000-0000BF060000}"/>
    <cellStyle name="Navadno 23 6 6" xfId="1824" xr:uid="{00000000-0005-0000-0000-0000C0060000}"/>
    <cellStyle name="Navadno 23 7" xfId="1825" xr:uid="{00000000-0005-0000-0000-0000C1060000}"/>
    <cellStyle name="Navadno 23 7 2" xfId="1826" xr:uid="{00000000-0005-0000-0000-0000C2060000}"/>
    <cellStyle name="Navadno 23 8" xfId="1827" xr:uid="{00000000-0005-0000-0000-0000C3060000}"/>
    <cellStyle name="Navadno 23 8 2" xfId="1828" xr:uid="{00000000-0005-0000-0000-0000C4060000}"/>
    <cellStyle name="Navadno 23 9" xfId="1829" xr:uid="{00000000-0005-0000-0000-0000C5060000}"/>
    <cellStyle name="Navadno 23 9 2" xfId="1830" xr:uid="{00000000-0005-0000-0000-0000C6060000}"/>
    <cellStyle name="Navadno 24" xfId="1831" xr:uid="{00000000-0005-0000-0000-0000C7060000}"/>
    <cellStyle name="Navadno 24 10" xfId="1832" xr:uid="{00000000-0005-0000-0000-0000C8060000}"/>
    <cellStyle name="Navadno 24 11" xfId="1833" xr:uid="{00000000-0005-0000-0000-0000C9060000}"/>
    <cellStyle name="Navadno 24 12" xfId="1834" xr:uid="{00000000-0005-0000-0000-0000CA060000}"/>
    <cellStyle name="Navadno 24 13" xfId="1835" xr:uid="{00000000-0005-0000-0000-0000CB060000}"/>
    <cellStyle name="Navadno 24 14" xfId="1836" xr:uid="{00000000-0005-0000-0000-0000CC060000}"/>
    <cellStyle name="Navadno 24 15" xfId="1837" xr:uid="{00000000-0005-0000-0000-0000CD060000}"/>
    <cellStyle name="Navadno 24 2" xfId="1838" xr:uid="{00000000-0005-0000-0000-0000CE060000}"/>
    <cellStyle name="Navadno 24 3" xfId="1839" xr:uid="{00000000-0005-0000-0000-0000CF060000}"/>
    <cellStyle name="Navadno 24 4" xfId="1840" xr:uid="{00000000-0005-0000-0000-0000D0060000}"/>
    <cellStyle name="Navadno 24 5" xfId="1841" xr:uid="{00000000-0005-0000-0000-0000D1060000}"/>
    <cellStyle name="Navadno 24 6" xfId="1842" xr:uid="{00000000-0005-0000-0000-0000D2060000}"/>
    <cellStyle name="Navadno 24 7" xfId="1843" xr:uid="{00000000-0005-0000-0000-0000D3060000}"/>
    <cellStyle name="Navadno 24 8" xfId="1844" xr:uid="{00000000-0005-0000-0000-0000D4060000}"/>
    <cellStyle name="Navadno 24 9" xfId="1845" xr:uid="{00000000-0005-0000-0000-0000D5060000}"/>
    <cellStyle name="Navadno 25" xfId="1846" xr:uid="{00000000-0005-0000-0000-0000D6060000}"/>
    <cellStyle name="Navadno 25 10" xfId="1847" xr:uid="{00000000-0005-0000-0000-0000D7060000}"/>
    <cellStyle name="Navadno 25 10 2" xfId="1848" xr:uid="{00000000-0005-0000-0000-0000D8060000}"/>
    <cellStyle name="Navadno 25 11" xfId="1849" xr:uid="{00000000-0005-0000-0000-0000D9060000}"/>
    <cellStyle name="Navadno 25 11 2" xfId="1850" xr:uid="{00000000-0005-0000-0000-0000DA060000}"/>
    <cellStyle name="Navadno 25 12" xfId="1851" xr:uid="{00000000-0005-0000-0000-0000DB060000}"/>
    <cellStyle name="Navadno 25 12 2" xfId="1852" xr:uid="{00000000-0005-0000-0000-0000DC060000}"/>
    <cellStyle name="Navadno 25 13" xfId="1853" xr:uid="{00000000-0005-0000-0000-0000DD060000}"/>
    <cellStyle name="Navadno 25 13 2" xfId="1854" xr:uid="{00000000-0005-0000-0000-0000DE060000}"/>
    <cellStyle name="Navadno 25 14" xfId="1855" xr:uid="{00000000-0005-0000-0000-0000DF060000}"/>
    <cellStyle name="Navadno 25 14 2" xfId="1856" xr:uid="{00000000-0005-0000-0000-0000E0060000}"/>
    <cellStyle name="Navadno 25 15" xfId="1857" xr:uid="{00000000-0005-0000-0000-0000E1060000}"/>
    <cellStyle name="Navadno 25 15 2" xfId="1858" xr:uid="{00000000-0005-0000-0000-0000E2060000}"/>
    <cellStyle name="Navadno 25 16" xfId="1859" xr:uid="{00000000-0005-0000-0000-0000E3060000}"/>
    <cellStyle name="Navadno 25 16 2" xfId="1860" xr:uid="{00000000-0005-0000-0000-0000E4060000}"/>
    <cellStyle name="Navadno 25 17" xfId="1861" xr:uid="{00000000-0005-0000-0000-0000E5060000}"/>
    <cellStyle name="Navadno 25 17 2" xfId="1862" xr:uid="{00000000-0005-0000-0000-0000E6060000}"/>
    <cellStyle name="Navadno 25 18" xfId="1863" xr:uid="{00000000-0005-0000-0000-0000E7060000}"/>
    <cellStyle name="Navadno 25 18 2" xfId="1864" xr:uid="{00000000-0005-0000-0000-0000E8060000}"/>
    <cellStyle name="Navadno 25 19" xfId="1865" xr:uid="{00000000-0005-0000-0000-0000E9060000}"/>
    <cellStyle name="Navadno 25 19 2" xfId="1866" xr:uid="{00000000-0005-0000-0000-0000EA060000}"/>
    <cellStyle name="Navadno 25 2" xfId="1867" xr:uid="{00000000-0005-0000-0000-0000EB060000}"/>
    <cellStyle name="Navadno 25 2 2" xfId="1868" xr:uid="{00000000-0005-0000-0000-0000EC060000}"/>
    <cellStyle name="Navadno 25 2 3" xfId="1869" xr:uid="{00000000-0005-0000-0000-0000ED060000}"/>
    <cellStyle name="Navadno 25 2 4" xfId="1870" xr:uid="{00000000-0005-0000-0000-0000EE060000}"/>
    <cellStyle name="Navadno 25 2 5" xfId="1871" xr:uid="{00000000-0005-0000-0000-0000EF060000}"/>
    <cellStyle name="Navadno 25 2 6" xfId="1872" xr:uid="{00000000-0005-0000-0000-0000F0060000}"/>
    <cellStyle name="Navadno 25 20" xfId="1873" xr:uid="{00000000-0005-0000-0000-0000F1060000}"/>
    <cellStyle name="Navadno 25 20 2" xfId="1874" xr:uid="{00000000-0005-0000-0000-0000F2060000}"/>
    <cellStyle name="Navadno 25 21" xfId="1875" xr:uid="{00000000-0005-0000-0000-0000F3060000}"/>
    <cellStyle name="Navadno 25 21 2" xfId="1876" xr:uid="{00000000-0005-0000-0000-0000F4060000}"/>
    <cellStyle name="Navadno 25 22" xfId="1877" xr:uid="{00000000-0005-0000-0000-0000F5060000}"/>
    <cellStyle name="Navadno 25 22 2" xfId="1878" xr:uid="{00000000-0005-0000-0000-0000F6060000}"/>
    <cellStyle name="Navadno 25 23" xfId="1879" xr:uid="{00000000-0005-0000-0000-0000F7060000}"/>
    <cellStyle name="Navadno 25 23 2" xfId="1880" xr:uid="{00000000-0005-0000-0000-0000F8060000}"/>
    <cellStyle name="Navadno 25 24" xfId="1881" xr:uid="{00000000-0005-0000-0000-0000F9060000}"/>
    <cellStyle name="Navadno 25 24 2" xfId="1882" xr:uid="{00000000-0005-0000-0000-0000FA060000}"/>
    <cellStyle name="Navadno 25 25" xfId="1883" xr:uid="{00000000-0005-0000-0000-0000FB060000}"/>
    <cellStyle name="Navadno 25 25 2" xfId="1884" xr:uid="{00000000-0005-0000-0000-0000FC060000}"/>
    <cellStyle name="Navadno 25 26" xfId="1885" xr:uid="{00000000-0005-0000-0000-0000FD060000}"/>
    <cellStyle name="Navadno 25 26 2" xfId="1886" xr:uid="{00000000-0005-0000-0000-0000FE060000}"/>
    <cellStyle name="Navadno 25 27" xfId="1887" xr:uid="{00000000-0005-0000-0000-0000FF060000}"/>
    <cellStyle name="Navadno 25 27 2" xfId="1888" xr:uid="{00000000-0005-0000-0000-000000070000}"/>
    <cellStyle name="Navadno 25 28" xfId="1889" xr:uid="{00000000-0005-0000-0000-000001070000}"/>
    <cellStyle name="Navadno 25 28 2" xfId="1890" xr:uid="{00000000-0005-0000-0000-000002070000}"/>
    <cellStyle name="Navadno 25 29" xfId="1891" xr:uid="{00000000-0005-0000-0000-000003070000}"/>
    <cellStyle name="Navadno 25 29 2" xfId="1892" xr:uid="{00000000-0005-0000-0000-000004070000}"/>
    <cellStyle name="Navadno 25 3" xfId="1893" xr:uid="{00000000-0005-0000-0000-000005070000}"/>
    <cellStyle name="Navadno 25 3 2" xfId="1894" xr:uid="{00000000-0005-0000-0000-000006070000}"/>
    <cellStyle name="Navadno 25 3 3" xfId="1895" xr:uid="{00000000-0005-0000-0000-000007070000}"/>
    <cellStyle name="Navadno 25 3 4" xfId="1896" xr:uid="{00000000-0005-0000-0000-000008070000}"/>
    <cellStyle name="Navadno 25 3 5" xfId="1897" xr:uid="{00000000-0005-0000-0000-000009070000}"/>
    <cellStyle name="Navadno 25 3 6" xfId="1898" xr:uid="{00000000-0005-0000-0000-00000A070000}"/>
    <cellStyle name="Navadno 25 30" xfId="1899" xr:uid="{00000000-0005-0000-0000-00000B070000}"/>
    <cellStyle name="Navadno 25 30 2" xfId="1900" xr:uid="{00000000-0005-0000-0000-00000C070000}"/>
    <cellStyle name="Navadno 25 31" xfId="1901" xr:uid="{00000000-0005-0000-0000-00000D070000}"/>
    <cellStyle name="Navadno 25 31 2" xfId="1902" xr:uid="{00000000-0005-0000-0000-00000E070000}"/>
    <cellStyle name="Navadno 25 32" xfId="1903" xr:uid="{00000000-0005-0000-0000-00000F070000}"/>
    <cellStyle name="Navadno 25 32 2" xfId="1904" xr:uid="{00000000-0005-0000-0000-000010070000}"/>
    <cellStyle name="Navadno 25 33" xfId="1905" xr:uid="{00000000-0005-0000-0000-000011070000}"/>
    <cellStyle name="Navadno 25 33 2" xfId="1906" xr:uid="{00000000-0005-0000-0000-000012070000}"/>
    <cellStyle name="Navadno 25 34" xfId="1907" xr:uid="{00000000-0005-0000-0000-000013070000}"/>
    <cellStyle name="Navadno 25 34 2" xfId="1908" xr:uid="{00000000-0005-0000-0000-000014070000}"/>
    <cellStyle name="Navadno 25 35" xfId="1909" xr:uid="{00000000-0005-0000-0000-000015070000}"/>
    <cellStyle name="Navadno 25 35 2" xfId="1910" xr:uid="{00000000-0005-0000-0000-000016070000}"/>
    <cellStyle name="Navadno 25 36" xfId="1911" xr:uid="{00000000-0005-0000-0000-000017070000}"/>
    <cellStyle name="Navadno 25 36 2" xfId="1912" xr:uid="{00000000-0005-0000-0000-000018070000}"/>
    <cellStyle name="Navadno 25 37" xfId="1913" xr:uid="{00000000-0005-0000-0000-000019070000}"/>
    <cellStyle name="Navadno 25 37 2" xfId="1914" xr:uid="{00000000-0005-0000-0000-00001A070000}"/>
    <cellStyle name="Navadno 25 38" xfId="1915" xr:uid="{00000000-0005-0000-0000-00001B070000}"/>
    <cellStyle name="Navadno 25 38 2" xfId="1916" xr:uid="{00000000-0005-0000-0000-00001C070000}"/>
    <cellStyle name="Navadno 25 39" xfId="1917" xr:uid="{00000000-0005-0000-0000-00001D070000}"/>
    <cellStyle name="Navadno 25 39 2" xfId="1918" xr:uid="{00000000-0005-0000-0000-00001E070000}"/>
    <cellStyle name="Navadno 25 4" xfId="1919" xr:uid="{00000000-0005-0000-0000-00001F070000}"/>
    <cellStyle name="Navadno 25 4 2" xfId="1920" xr:uid="{00000000-0005-0000-0000-000020070000}"/>
    <cellStyle name="Navadno 25 4 3" xfId="1921" xr:uid="{00000000-0005-0000-0000-000021070000}"/>
    <cellStyle name="Navadno 25 4 4" xfId="1922" xr:uid="{00000000-0005-0000-0000-000022070000}"/>
    <cellStyle name="Navadno 25 4 5" xfId="1923" xr:uid="{00000000-0005-0000-0000-000023070000}"/>
    <cellStyle name="Navadno 25 4 6" xfId="1924" xr:uid="{00000000-0005-0000-0000-000024070000}"/>
    <cellStyle name="Navadno 25 40" xfId="1925" xr:uid="{00000000-0005-0000-0000-000025070000}"/>
    <cellStyle name="Navadno 25 40 2" xfId="1926" xr:uid="{00000000-0005-0000-0000-000026070000}"/>
    <cellStyle name="Navadno 25 41" xfId="1927" xr:uid="{00000000-0005-0000-0000-000027070000}"/>
    <cellStyle name="Navadno 25 41 2" xfId="1928" xr:uid="{00000000-0005-0000-0000-000028070000}"/>
    <cellStyle name="Navadno 25 42" xfId="1929" xr:uid="{00000000-0005-0000-0000-000029070000}"/>
    <cellStyle name="Navadno 25 42 2" xfId="1930" xr:uid="{00000000-0005-0000-0000-00002A070000}"/>
    <cellStyle name="Navadno 25 43" xfId="1931" xr:uid="{00000000-0005-0000-0000-00002B070000}"/>
    <cellStyle name="Navadno 25 43 2" xfId="1932" xr:uid="{00000000-0005-0000-0000-00002C070000}"/>
    <cellStyle name="Navadno 25 44" xfId="1933" xr:uid="{00000000-0005-0000-0000-00002D070000}"/>
    <cellStyle name="Navadno 25 44 2" xfId="1934" xr:uid="{00000000-0005-0000-0000-00002E070000}"/>
    <cellStyle name="Navadno 25 5" xfId="1935" xr:uid="{00000000-0005-0000-0000-00002F070000}"/>
    <cellStyle name="Navadno 25 5 2" xfId="1936" xr:uid="{00000000-0005-0000-0000-000030070000}"/>
    <cellStyle name="Navadno 25 5 3" xfId="1937" xr:uid="{00000000-0005-0000-0000-000031070000}"/>
    <cellStyle name="Navadno 25 5 4" xfId="1938" xr:uid="{00000000-0005-0000-0000-000032070000}"/>
    <cellStyle name="Navadno 25 5 5" xfId="1939" xr:uid="{00000000-0005-0000-0000-000033070000}"/>
    <cellStyle name="Navadno 25 5 6" xfId="1940" xr:uid="{00000000-0005-0000-0000-000034070000}"/>
    <cellStyle name="Navadno 25 6" xfId="1941" xr:uid="{00000000-0005-0000-0000-000035070000}"/>
    <cellStyle name="Navadno 25 6 2" xfId="1942" xr:uid="{00000000-0005-0000-0000-000036070000}"/>
    <cellStyle name="Navadno 25 6 3" xfId="1943" xr:uid="{00000000-0005-0000-0000-000037070000}"/>
    <cellStyle name="Navadno 25 6 4" xfId="1944" xr:uid="{00000000-0005-0000-0000-000038070000}"/>
    <cellStyle name="Navadno 25 6 5" xfId="1945" xr:uid="{00000000-0005-0000-0000-000039070000}"/>
    <cellStyle name="Navadno 25 6 6" xfId="1946" xr:uid="{00000000-0005-0000-0000-00003A070000}"/>
    <cellStyle name="Navadno 25 7" xfId="1947" xr:uid="{00000000-0005-0000-0000-00003B070000}"/>
    <cellStyle name="Navadno 25 7 2" xfId="1948" xr:uid="{00000000-0005-0000-0000-00003C070000}"/>
    <cellStyle name="Navadno 25 8" xfId="1949" xr:uid="{00000000-0005-0000-0000-00003D070000}"/>
    <cellStyle name="Navadno 25 8 2" xfId="1950" xr:uid="{00000000-0005-0000-0000-00003E070000}"/>
    <cellStyle name="Navadno 25 9" xfId="1951" xr:uid="{00000000-0005-0000-0000-00003F070000}"/>
    <cellStyle name="Navadno 25 9 2" xfId="1952" xr:uid="{00000000-0005-0000-0000-000040070000}"/>
    <cellStyle name="Navadno 26" xfId="1953" xr:uid="{00000000-0005-0000-0000-000041070000}"/>
    <cellStyle name="Navadno 26 10" xfId="1954" xr:uid="{00000000-0005-0000-0000-000042070000}"/>
    <cellStyle name="Navadno 26 11" xfId="1955" xr:uid="{00000000-0005-0000-0000-000043070000}"/>
    <cellStyle name="Navadno 26 12" xfId="1956" xr:uid="{00000000-0005-0000-0000-000044070000}"/>
    <cellStyle name="Navadno 26 13" xfId="1957" xr:uid="{00000000-0005-0000-0000-000045070000}"/>
    <cellStyle name="Navadno 26 14" xfId="1958" xr:uid="{00000000-0005-0000-0000-000046070000}"/>
    <cellStyle name="Navadno 26 15" xfId="1959" xr:uid="{00000000-0005-0000-0000-000047070000}"/>
    <cellStyle name="Navadno 26 2" xfId="1960" xr:uid="{00000000-0005-0000-0000-000048070000}"/>
    <cellStyle name="Navadno 26 3" xfId="1961" xr:uid="{00000000-0005-0000-0000-000049070000}"/>
    <cellStyle name="Navadno 26 4" xfId="1962" xr:uid="{00000000-0005-0000-0000-00004A070000}"/>
    <cellStyle name="Navadno 26 5" xfId="1963" xr:uid="{00000000-0005-0000-0000-00004B070000}"/>
    <cellStyle name="Navadno 26 6" xfId="1964" xr:uid="{00000000-0005-0000-0000-00004C070000}"/>
    <cellStyle name="Navadno 26 7" xfId="1965" xr:uid="{00000000-0005-0000-0000-00004D070000}"/>
    <cellStyle name="Navadno 26 8" xfId="1966" xr:uid="{00000000-0005-0000-0000-00004E070000}"/>
    <cellStyle name="Navadno 26 9" xfId="1967" xr:uid="{00000000-0005-0000-0000-00004F070000}"/>
    <cellStyle name="Navadno 27" xfId="1968" xr:uid="{00000000-0005-0000-0000-000050070000}"/>
    <cellStyle name="Navadno 27 10" xfId="1969" xr:uid="{00000000-0005-0000-0000-000051070000}"/>
    <cellStyle name="Navadno 27 11" xfId="1970" xr:uid="{00000000-0005-0000-0000-000052070000}"/>
    <cellStyle name="Navadno 27 12" xfId="1971" xr:uid="{00000000-0005-0000-0000-000053070000}"/>
    <cellStyle name="Navadno 27 13" xfId="1972" xr:uid="{00000000-0005-0000-0000-000054070000}"/>
    <cellStyle name="Navadno 27 14" xfId="1973" xr:uid="{00000000-0005-0000-0000-000055070000}"/>
    <cellStyle name="Navadno 27 15" xfId="1974" xr:uid="{00000000-0005-0000-0000-000056070000}"/>
    <cellStyle name="Navadno 27 16" xfId="1975" xr:uid="{00000000-0005-0000-0000-000057070000}"/>
    <cellStyle name="Navadno 27 2" xfId="1976" xr:uid="{00000000-0005-0000-0000-000058070000}"/>
    <cellStyle name="Navadno 27 3" xfId="1977" xr:uid="{00000000-0005-0000-0000-000059070000}"/>
    <cellStyle name="Navadno 27 4" xfId="1978" xr:uid="{00000000-0005-0000-0000-00005A070000}"/>
    <cellStyle name="Navadno 27 5" xfId="1979" xr:uid="{00000000-0005-0000-0000-00005B070000}"/>
    <cellStyle name="Navadno 27 6" xfId="1980" xr:uid="{00000000-0005-0000-0000-00005C070000}"/>
    <cellStyle name="Navadno 27 7" xfId="1981" xr:uid="{00000000-0005-0000-0000-00005D070000}"/>
    <cellStyle name="Navadno 27 8" xfId="1982" xr:uid="{00000000-0005-0000-0000-00005E070000}"/>
    <cellStyle name="Navadno 27 9" xfId="1983" xr:uid="{00000000-0005-0000-0000-00005F070000}"/>
    <cellStyle name="Navadno 28" xfId="102" xr:uid="{00000000-0005-0000-0000-000060070000}"/>
    <cellStyle name="Navadno 28 2" xfId="103" xr:uid="{00000000-0005-0000-0000-000061070000}"/>
    <cellStyle name="Navadno 28 3" xfId="104" xr:uid="{00000000-0005-0000-0000-000062070000}"/>
    <cellStyle name="Navadno 28 4" xfId="105" xr:uid="{00000000-0005-0000-0000-000063070000}"/>
    <cellStyle name="Navadno 28 5" xfId="106" xr:uid="{00000000-0005-0000-0000-000064070000}"/>
    <cellStyle name="Navadno 28 6" xfId="1984" xr:uid="{00000000-0005-0000-0000-000065070000}"/>
    <cellStyle name="Navadno 29" xfId="1985" xr:uid="{00000000-0005-0000-0000-000066070000}"/>
    <cellStyle name="Navadno 29 10" xfId="1986" xr:uid="{00000000-0005-0000-0000-000067070000}"/>
    <cellStyle name="Navadno 29 11" xfId="1987" xr:uid="{00000000-0005-0000-0000-000068070000}"/>
    <cellStyle name="Navadno 29 12" xfId="1988" xr:uid="{00000000-0005-0000-0000-000069070000}"/>
    <cellStyle name="Navadno 29 13" xfId="1989" xr:uid="{00000000-0005-0000-0000-00006A070000}"/>
    <cellStyle name="Navadno 29 14" xfId="1990" xr:uid="{00000000-0005-0000-0000-00006B070000}"/>
    <cellStyle name="Navadno 29 15" xfId="1991" xr:uid="{00000000-0005-0000-0000-00006C070000}"/>
    <cellStyle name="Navadno 29 16" xfId="1992" xr:uid="{00000000-0005-0000-0000-00006D070000}"/>
    <cellStyle name="Navadno 29 17" xfId="1993" xr:uid="{00000000-0005-0000-0000-00006E070000}"/>
    <cellStyle name="Navadno 29 18" xfId="1994" xr:uid="{00000000-0005-0000-0000-00006F070000}"/>
    <cellStyle name="Navadno 29 2" xfId="1995" xr:uid="{00000000-0005-0000-0000-000070070000}"/>
    <cellStyle name="Navadno 29 3" xfId="1996" xr:uid="{00000000-0005-0000-0000-000071070000}"/>
    <cellStyle name="Navadno 29 4" xfId="1997" xr:uid="{00000000-0005-0000-0000-000072070000}"/>
    <cellStyle name="Navadno 29 5" xfId="1998" xr:uid="{00000000-0005-0000-0000-000073070000}"/>
    <cellStyle name="Navadno 29 6" xfId="1999" xr:uid="{00000000-0005-0000-0000-000074070000}"/>
    <cellStyle name="Navadno 29 7" xfId="2000" xr:uid="{00000000-0005-0000-0000-000075070000}"/>
    <cellStyle name="Navadno 29 8" xfId="2001" xr:uid="{00000000-0005-0000-0000-000076070000}"/>
    <cellStyle name="Navadno 29 9" xfId="2002" xr:uid="{00000000-0005-0000-0000-000077070000}"/>
    <cellStyle name="Navadno 3" xfId="107" xr:uid="{00000000-0005-0000-0000-000078070000}"/>
    <cellStyle name="Navadno 3 10" xfId="2003" xr:uid="{00000000-0005-0000-0000-000079070000}"/>
    <cellStyle name="Navadno 3 10 2" xfId="2004" xr:uid="{00000000-0005-0000-0000-00007A070000}"/>
    <cellStyle name="Navadno 3 11" xfId="2005" xr:uid="{00000000-0005-0000-0000-00007B070000}"/>
    <cellStyle name="Navadno 3 12" xfId="2006" xr:uid="{00000000-0005-0000-0000-00007C070000}"/>
    <cellStyle name="Navadno 3 13" xfId="2007" xr:uid="{00000000-0005-0000-0000-00007D070000}"/>
    <cellStyle name="Navadno 3 14" xfId="2008" xr:uid="{00000000-0005-0000-0000-00007E070000}"/>
    <cellStyle name="Navadno 3 15" xfId="2009" xr:uid="{00000000-0005-0000-0000-00007F070000}"/>
    <cellStyle name="Navadno 3 16" xfId="2010" xr:uid="{00000000-0005-0000-0000-000080070000}"/>
    <cellStyle name="Navadno 3 17" xfId="2011" xr:uid="{00000000-0005-0000-0000-000081070000}"/>
    <cellStyle name="Navadno 3 18" xfId="2012" xr:uid="{00000000-0005-0000-0000-000082070000}"/>
    <cellStyle name="Navadno 3 19" xfId="2013" xr:uid="{00000000-0005-0000-0000-000083070000}"/>
    <cellStyle name="Navadno 3 2" xfId="108" xr:uid="{00000000-0005-0000-0000-000084070000}"/>
    <cellStyle name="Navadno 3 2 2" xfId="2014" xr:uid="{00000000-0005-0000-0000-000085070000}"/>
    <cellStyle name="Navadno 3 2 2 2" xfId="201" xr:uid="{00000000-0005-0000-0000-000086070000}"/>
    <cellStyle name="Navadno 3 2 2 3" xfId="2015" xr:uid="{00000000-0005-0000-0000-000087070000}"/>
    <cellStyle name="Navadno 3 2 2 4" xfId="2016" xr:uid="{00000000-0005-0000-0000-000088070000}"/>
    <cellStyle name="Navadno 3 2 3" xfId="2017" xr:uid="{00000000-0005-0000-0000-000089070000}"/>
    <cellStyle name="Navadno 3 2 3 2 3" xfId="3148" xr:uid="{9E760BCB-F6A1-4E3F-A99B-929044D7067D}"/>
    <cellStyle name="Navadno 3 2 4" xfId="2018" xr:uid="{00000000-0005-0000-0000-00008A070000}"/>
    <cellStyle name="Navadno 3 2 5" xfId="2019" xr:uid="{00000000-0005-0000-0000-00008B070000}"/>
    <cellStyle name="Navadno 3 2 6" xfId="2020" xr:uid="{00000000-0005-0000-0000-00008C070000}"/>
    <cellStyle name="Navadno 3 2 7" xfId="2021" xr:uid="{00000000-0005-0000-0000-00008D070000}"/>
    <cellStyle name="Navadno 3 2_zahtevek" xfId="2022" xr:uid="{00000000-0005-0000-0000-00008E070000}"/>
    <cellStyle name="Navadno 3 20" xfId="2023" xr:uid="{00000000-0005-0000-0000-00008F070000}"/>
    <cellStyle name="Navadno 3 21" xfId="2024" xr:uid="{00000000-0005-0000-0000-000090070000}"/>
    <cellStyle name="Navadno 3 22" xfId="2025" xr:uid="{00000000-0005-0000-0000-000091070000}"/>
    <cellStyle name="Navadno 3 23" xfId="2026" xr:uid="{00000000-0005-0000-0000-000092070000}"/>
    <cellStyle name="Navadno 3 24" xfId="2027" xr:uid="{00000000-0005-0000-0000-000093070000}"/>
    <cellStyle name="Navadno 3 25" xfId="2028" xr:uid="{00000000-0005-0000-0000-000094070000}"/>
    <cellStyle name="Navadno 3 26" xfId="199" xr:uid="{00000000-0005-0000-0000-000095070000}"/>
    <cellStyle name="Navadno 3 27" xfId="2029" xr:uid="{00000000-0005-0000-0000-000096070000}"/>
    <cellStyle name="Navadno 3 3" xfId="2030" xr:uid="{00000000-0005-0000-0000-000097070000}"/>
    <cellStyle name="Navadno 3 3 2" xfId="2031" xr:uid="{00000000-0005-0000-0000-000098070000}"/>
    <cellStyle name="Navadno 3 3 3" xfId="2032" xr:uid="{00000000-0005-0000-0000-000099070000}"/>
    <cellStyle name="Navadno 3 3 4" xfId="2033" xr:uid="{00000000-0005-0000-0000-00009A070000}"/>
    <cellStyle name="Navadno 3 3 5" xfId="2034" xr:uid="{00000000-0005-0000-0000-00009B070000}"/>
    <cellStyle name="Navadno 3 3 6" xfId="2035" xr:uid="{00000000-0005-0000-0000-00009C070000}"/>
    <cellStyle name="Navadno 3 3 7" xfId="2036" xr:uid="{00000000-0005-0000-0000-00009D070000}"/>
    <cellStyle name="Navadno 3 4" xfId="2037" xr:uid="{00000000-0005-0000-0000-00009E070000}"/>
    <cellStyle name="Navadno 3 4 2" xfId="2038" xr:uid="{00000000-0005-0000-0000-00009F070000}"/>
    <cellStyle name="Navadno 3 4 3" xfId="2039" xr:uid="{00000000-0005-0000-0000-0000A0070000}"/>
    <cellStyle name="Navadno 3 4 4" xfId="2040" xr:uid="{00000000-0005-0000-0000-0000A1070000}"/>
    <cellStyle name="Navadno 3 4 5" xfId="2041" xr:uid="{00000000-0005-0000-0000-0000A2070000}"/>
    <cellStyle name="Navadno 3 4 6" xfId="2042" xr:uid="{00000000-0005-0000-0000-0000A3070000}"/>
    <cellStyle name="Navadno 3 4 7" xfId="2043" xr:uid="{00000000-0005-0000-0000-0000A4070000}"/>
    <cellStyle name="Navadno 3 5" xfId="2044" xr:uid="{00000000-0005-0000-0000-0000A5070000}"/>
    <cellStyle name="Navadno 3 5 2" xfId="2045" xr:uid="{00000000-0005-0000-0000-0000A6070000}"/>
    <cellStyle name="Navadno 3 5 3" xfId="2046" xr:uid="{00000000-0005-0000-0000-0000A7070000}"/>
    <cellStyle name="Navadno 3 5 4" xfId="2047" xr:uid="{00000000-0005-0000-0000-0000A8070000}"/>
    <cellStyle name="Navadno 3 5 5" xfId="2048" xr:uid="{00000000-0005-0000-0000-0000A9070000}"/>
    <cellStyle name="Navadno 3 5 6" xfId="2049" xr:uid="{00000000-0005-0000-0000-0000AA070000}"/>
    <cellStyle name="Navadno 3 6" xfId="2050" xr:uid="{00000000-0005-0000-0000-0000AB070000}"/>
    <cellStyle name="Navadno 3 6 2" xfId="2051" xr:uid="{00000000-0005-0000-0000-0000AC070000}"/>
    <cellStyle name="Navadno 3 6 3" xfId="2052" xr:uid="{00000000-0005-0000-0000-0000AD070000}"/>
    <cellStyle name="Navadno 3 6 4" xfId="2053" xr:uid="{00000000-0005-0000-0000-0000AE070000}"/>
    <cellStyle name="Navadno 3 6 5" xfId="2054" xr:uid="{00000000-0005-0000-0000-0000AF070000}"/>
    <cellStyle name="Navadno 3 6 6" xfId="2055" xr:uid="{00000000-0005-0000-0000-0000B0070000}"/>
    <cellStyle name="Navadno 3 7" xfId="2056" xr:uid="{00000000-0005-0000-0000-0000B1070000}"/>
    <cellStyle name="Navadno 3 7 2" xfId="2057" xr:uid="{00000000-0005-0000-0000-0000B2070000}"/>
    <cellStyle name="Navadno 3 7 3" xfId="2058" xr:uid="{00000000-0005-0000-0000-0000B3070000}"/>
    <cellStyle name="Navadno 3 7 4" xfId="2059" xr:uid="{00000000-0005-0000-0000-0000B4070000}"/>
    <cellStyle name="Navadno 3 7 5" xfId="2060" xr:uid="{00000000-0005-0000-0000-0000B5070000}"/>
    <cellStyle name="Navadno 3 7 6" xfId="2061" xr:uid="{00000000-0005-0000-0000-0000B6070000}"/>
    <cellStyle name="Navadno 3 71" xfId="2062" xr:uid="{00000000-0005-0000-0000-0000B7070000}"/>
    <cellStyle name="Navadno 3 8" xfId="2063" xr:uid="{00000000-0005-0000-0000-0000B8070000}"/>
    <cellStyle name="Navadno 3 9" xfId="2064" xr:uid="{00000000-0005-0000-0000-0000B9070000}"/>
    <cellStyle name="Navadno 3_WIN-06-005-03 POPIS EDA center- Požarni sistem  PZI" xfId="109" xr:uid="{00000000-0005-0000-0000-0000BA070000}"/>
    <cellStyle name="Navadno 30" xfId="2065" xr:uid="{00000000-0005-0000-0000-0000BB070000}"/>
    <cellStyle name="Navadno 30 2" xfId="2066" xr:uid="{00000000-0005-0000-0000-0000BC070000}"/>
    <cellStyle name="Navadno 30 3" xfId="2067" xr:uid="{00000000-0005-0000-0000-0000BD070000}"/>
    <cellStyle name="Navadno 30 4" xfId="2068" xr:uid="{00000000-0005-0000-0000-0000BE070000}"/>
    <cellStyle name="Navadno 30 5" xfId="2069" xr:uid="{00000000-0005-0000-0000-0000BF070000}"/>
    <cellStyle name="Navadno 30 6" xfId="2070" xr:uid="{00000000-0005-0000-0000-0000C0070000}"/>
    <cellStyle name="Navadno 31" xfId="2071" xr:uid="{00000000-0005-0000-0000-0000C1070000}"/>
    <cellStyle name="Navadno 31 10" xfId="2072" xr:uid="{00000000-0005-0000-0000-0000C2070000}"/>
    <cellStyle name="Navadno 31 11" xfId="2073" xr:uid="{00000000-0005-0000-0000-0000C3070000}"/>
    <cellStyle name="Navadno 31 12" xfId="2074" xr:uid="{00000000-0005-0000-0000-0000C4070000}"/>
    <cellStyle name="Navadno 31 13" xfId="2075" xr:uid="{00000000-0005-0000-0000-0000C5070000}"/>
    <cellStyle name="Navadno 31 14" xfId="2076" xr:uid="{00000000-0005-0000-0000-0000C6070000}"/>
    <cellStyle name="Navadno 31 15" xfId="2077" xr:uid="{00000000-0005-0000-0000-0000C7070000}"/>
    <cellStyle name="Navadno 31 2" xfId="2078" xr:uid="{00000000-0005-0000-0000-0000C8070000}"/>
    <cellStyle name="Navadno 31 3" xfId="2079" xr:uid="{00000000-0005-0000-0000-0000C9070000}"/>
    <cellStyle name="Navadno 31 4" xfId="2080" xr:uid="{00000000-0005-0000-0000-0000CA070000}"/>
    <cellStyle name="Navadno 31 5" xfId="2081" xr:uid="{00000000-0005-0000-0000-0000CB070000}"/>
    <cellStyle name="Navadno 31 6" xfId="2082" xr:uid="{00000000-0005-0000-0000-0000CC070000}"/>
    <cellStyle name="Navadno 31 7" xfId="2083" xr:uid="{00000000-0005-0000-0000-0000CD070000}"/>
    <cellStyle name="Navadno 31 8" xfId="2084" xr:uid="{00000000-0005-0000-0000-0000CE070000}"/>
    <cellStyle name="Navadno 31 9" xfId="2085" xr:uid="{00000000-0005-0000-0000-0000CF070000}"/>
    <cellStyle name="Navadno 32" xfId="2086" xr:uid="{00000000-0005-0000-0000-0000D0070000}"/>
    <cellStyle name="Navadno 32 10" xfId="2087" xr:uid="{00000000-0005-0000-0000-0000D1070000}"/>
    <cellStyle name="Navadno 32 11" xfId="2088" xr:uid="{00000000-0005-0000-0000-0000D2070000}"/>
    <cellStyle name="Navadno 32 12" xfId="2089" xr:uid="{00000000-0005-0000-0000-0000D3070000}"/>
    <cellStyle name="Navadno 32 13" xfId="2090" xr:uid="{00000000-0005-0000-0000-0000D4070000}"/>
    <cellStyle name="Navadno 32 14" xfId="2091" xr:uid="{00000000-0005-0000-0000-0000D5070000}"/>
    <cellStyle name="Navadno 32 15" xfId="2092" xr:uid="{00000000-0005-0000-0000-0000D6070000}"/>
    <cellStyle name="Navadno 32 16" xfId="2093" xr:uid="{00000000-0005-0000-0000-0000D7070000}"/>
    <cellStyle name="Navadno 32 17" xfId="2094" xr:uid="{00000000-0005-0000-0000-0000D8070000}"/>
    <cellStyle name="Navadno 32 18" xfId="2095" xr:uid="{00000000-0005-0000-0000-0000D9070000}"/>
    <cellStyle name="Navadno 32 2" xfId="2096" xr:uid="{00000000-0005-0000-0000-0000DA070000}"/>
    <cellStyle name="Navadno 32 3" xfId="2097" xr:uid="{00000000-0005-0000-0000-0000DB070000}"/>
    <cellStyle name="Navadno 32 4" xfId="2098" xr:uid="{00000000-0005-0000-0000-0000DC070000}"/>
    <cellStyle name="Navadno 32 5" xfId="2099" xr:uid="{00000000-0005-0000-0000-0000DD070000}"/>
    <cellStyle name="Navadno 32 6" xfId="2100" xr:uid="{00000000-0005-0000-0000-0000DE070000}"/>
    <cellStyle name="Navadno 32 7" xfId="2101" xr:uid="{00000000-0005-0000-0000-0000DF070000}"/>
    <cellStyle name="Navadno 32 8" xfId="2102" xr:uid="{00000000-0005-0000-0000-0000E0070000}"/>
    <cellStyle name="Navadno 32 9" xfId="2103" xr:uid="{00000000-0005-0000-0000-0000E1070000}"/>
    <cellStyle name="Navadno 33" xfId="2104" xr:uid="{00000000-0005-0000-0000-0000E2070000}"/>
    <cellStyle name="Navadno 33 2" xfId="2105" xr:uid="{00000000-0005-0000-0000-0000E3070000}"/>
    <cellStyle name="Navadno 33 3" xfId="2106" xr:uid="{00000000-0005-0000-0000-0000E4070000}"/>
    <cellStyle name="Navadno 33 4" xfId="2107" xr:uid="{00000000-0005-0000-0000-0000E5070000}"/>
    <cellStyle name="Navadno 33 5" xfId="2108" xr:uid="{00000000-0005-0000-0000-0000E6070000}"/>
    <cellStyle name="Navadno 33 6" xfId="2109" xr:uid="{00000000-0005-0000-0000-0000E7070000}"/>
    <cellStyle name="Navadno 34 10" xfId="2110" xr:uid="{00000000-0005-0000-0000-0000E8070000}"/>
    <cellStyle name="Navadno 34 11" xfId="2111" xr:uid="{00000000-0005-0000-0000-0000E9070000}"/>
    <cellStyle name="Navadno 34 12" xfId="2112" xr:uid="{00000000-0005-0000-0000-0000EA070000}"/>
    <cellStyle name="Navadno 34 13" xfId="2113" xr:uid="{00000000-0005-0000-0000-0000EB070000}"/>
    <cellStyle name="Navadno 34 14" xfId="2114" xr:uid="{00000000-0005-0000-0000-0000EC070000}"/>
    <cellStyle name="Navadno 34 15" xfId="2115" xr:uid="{00000000-0005-0000-0000-0000ED070000}"/>
    <cellStyle name="Navadno 34 16" xfId="2116" xr:uid="{00000000-0005-0000-0000-0000EE070000}"/>
    <cellStyle name="Navadno 34 17" xfId="2117" xr:uid="{00000000-0005-0000-0000-0000EF070000}"/>
    <cellStyle name="Navadno 34 18" xfId="2118" xr:uid="{00000000-0005-0000-0000-0000F0070000}"/>
    <cellStyle name="Navadno 34 2" xfId="2119" xr:uid="{00000000-0005-0000-0000-0000F1070000}"/>
    <cellStyle name="Navadno 34 3" xfId="2120" xr:uid="{00000000-0005-0000-0000-0000F2070000}"/>
    <cellStyle name="Navadno 34 4" xfId="2121" xr:uid="{00000000-0005-0000-0000-0000F3070000}"/>
    <cellStyle name="Navadno 34 5" xfId="2122" xr:uid="{00000000-0005-0000-0000-0000F4070000}"/>
    <cellStyle name="Navadno 34 6" xfId="2123" xr:uid="{00000000-0005-0000-0000-0000F5070000}"/>
    <cellStyle name="Navadno 34 7" xfId="2124" xr:uid="{00000000-0005-0000-0000-0000F6070000}"/>
    <cellStyle name="Navadno 34 8" xfId="2125" xr:uid="{00000000-0005-0000-0000-0000F7070000}"/>
    <cellStyle name="Navadno 34 9" xfId="2126" xr:uid="{00000000-0005-0000-0000-0000F8070000}"/>
    <cellStyle name="Navadno 35 10" xfId="2127" xr:uid="{00000000-0005-0000-0000-0000F9070000}"/>
    <cellStyle name="Navadno 35 11" xfId="2128" xr:uid="{00000000-0005-0000-0000-0000FA070000}"/>
    <cellStyle name="Navadno 35 12" xfId="2129" xr:uid="{00000000-0005-0000-0000-0000FB070000}"/>
    <cellStyle name="Navadno 35 13" xfId="2130" xr:uid="{00000000-0005-0000-0000-0000FC070000}"/>
    <cellStyle name="Navadno 35 14" xfId="2131" xr:uid="{00000000-0005-0000-0000-0000FD070000}"/>
    <cellStyle name="Navadno 35 15" xfId="2132" xr:uid="{00000000-0005-0000-0000-0000FE070000}"/>
    <cellStyle name="Navadno 35 16" xfId="2133" xr:uid="{00000000-0005-0000-0000-0000FF070000}"/>
    <cellStyle name="Navadno 35 17" xfId="2134" xr:uid="{00000000-0005-0000-0000-000000080000}"/>
    <cellStyle name="Navadno 35 18" xfId="2135" xr:uid="{00000000-0005-0000-0000-000001080000}"/>
    <cellStyle name="Navadno 35 2" xfId="2136" xr:uid="{00000000-0005-0000-0000-000002080000}"/>
    <cellStyle name="Navadno 35 3" xfId="2137" xr:uid="{00000000-0005-0000-0000-000003080000}"/>
    <cellStyle name="Navadno 35 4" xfId="2138" xr:uid="{00000000-0005-0000-0000-000004080000}"/>
    <cellStyle name="Navadno 35 5" xfId="2139" xr:uid="{00000000-0005-0000-0000-000005080000}"/>
    <cellStyle name="Navadno 35 6" xfId="2140" xr:uid="{00000000-0005-0000-0000-000006080000}"/>
    <cellStyle name="Navadno 35 7" xfId="2141" xr:uid="{00000000-0005-0000-0000-000007080000}"/>
    <cellStyle name="Navadno 35 8" xfId="2142" xr:uid="{00000000-0005-0000-0000-000008080000}"/>
    <cellStyle name="Navadno 35 9" xfId="2143" xr:uid="{00000000-0005-0000-0000-000009080000}"/>
    <cellStyle name="Navadno 36 10" xfId="2144" xr:uid="{00000000-0005-0000-0000-00000A080000}"/>
    <cellStyle name="Navadno 36 11" xfId="2145" xr:uid="{00000000-0005-0000-0000-00000B080000}"/>
    <cellStyle name="Navadno 36 12" xfId="2146" xr:uid="{00000000-0005-0000-0000-00000C080000}"/>
    <cellStyle name="Navadno 36 13" xfId="2147" xr:uid="{00000000-0005-0000-0000-00000D080000}"/>
    <cellStyle name="Navadno 36 14" xfId="2148" xr:uid="{00000000-0005-0000-0000-00000E080000}"/>
    <cellStyle name="Navadno 36 15" xfId="2149" xr:uid="{00000000-0005-0000-0000-00000F080000}"/>
    <cellStyle name="Navadno 36 2" xfId="2150" xr:uid="{00000000-0005-0000-0000-000010080000}"/>
    <cellStyle name="Navadno 36 3" xfId="2151" xr:uid="{00000000-0005-0000-0000-000011080000}"/>
    <cellStyle name="Navadno 36 4" xfId="2152" xr:uid="{00000000-0005-0000-0000-000012080000}"/>
    <cellStyle name="Navadno 36 5" xfId="2153" xr:uid="{00000000-0005-0000-0000-000013080000}"/>
    <cellStyle name="Navadno 36 6" xfId="2154" xr:uid="{00000000-0005-0000-0000-000014080000}"/>
    <cellStyle name="Navadno 36 7" xfId="2155" xr:uid="{00000000-0005-0000-0000-000015080000}"/>
    <cellStyle name="Navadno 36 8" xfId="2156" xr:uid="{00000000-0005-0000-0000-000016080000}"/>
    <cellStyle name="Navadno 36 9" xfId="2157" xr:uid="{00000000-0005-0000-0000-000017080000}"/>
    <cellStyle name="Navadno 37 10" xfId="2158" xr:uid="{00000000-0005-0000-0000-000018080000}"/>
    <cellStyle name="Navadno 37 11" xfId="2159" xr:uid="{00000000-0005-0000-0000-000019080000}"/>
    <cellStyle name="Navadno 37 12" xfId="2160" xr:uid="{00000000-0005-0000-0000-00001A080000}"/>
    <cellStyle name="Navadno 37 13" xfId="2161" xr:uid="{00000000-0005-0000-0000-00001B080000}"/>
    <cellStyle name="Navadno 37 14" xfId="2162" xr:uid="{00000000-0005-0000-0000-00001C080000}"/>
    <cellStyle name="Navadno 37 15" xfId="2163" xr:uid="{00000000-0005-0000-0000-00001D080000}"/>
    <cellStyle name="Navadno 37 2" xfId="2164" xr:uid="{00000000-0005-0000-0000-00001E080000}"/>
    <cellStyle name="Navadno 37 3" xfId="2165" xr:uid="{00000000-0005-0000-0000-00001F080000}"/>
    <cellStyle name="Navadno 37 4" xfId="2166" xr:uid="{00000000-0005-0000-0000-000020080000}"/>
    <cellStyle name="Navadno 37 5" xfId="2167" xr:uid="{00000000-0005-0000-0000-000021080000}"/>
    <cellStyle name="Navadno 37 6" xfId="2168" xr:uid="{00000000-0005-0000-0000-000022080000}"/>
    <cellStyle name="Navadno 37 7" xfId="2169" xr:uid="{00000000-0005-0000-0000-000023080000}"/>
    <cellStyle name="Navadno 37 8" xfId="2170" xr:uid="{00000000-0005-0000-0000-000024080000}"/>
    <cellStyle name="Navadno 37 9" xfId="2171" xr:uid="{00000000-0005-0000-0000-000025080000}"/>
    <cellStyle name="Navadno 38" xfId="2172" xr:uid="{00000000-0005-0000-0000-000026080000}"/>
    <cellStyle name="Navadno 38 2" xfId="2173" xr:uid="{00000000-0005-0000-0000-000027080000}"/>
    <cellStyle name="Navadno 38 3" xfId="2174" xr:uid="{00000000-0005-0000-0000-000028080000}"/>
    <cellStyle name="Navadno 38 4" xfId="2175" xr:uid="{00000000-0005-0000-0000-000029080000}"/>
    <cellStyle name="Navadno 38 5" xfId="2176" xr:uid="{00000000-0005-0000-0000-00002A080000}"/>
    <cellStyle name="Navadno 38 6" xfId="2177" xr:uid="{00000000-0005-0000-0000-00002B080000}"/>
    <cellStyle name="Navadno 39" xfId="2178" xr:uid="{00000000-0005-0000-0000-00002C080000}"/>
    <cellStyle name="Navadno 39 2" xfId="2179" xr:uid="{00000000-0005-0000-0000-00002D080000}"/>
    <cellStyle name="Navadno 39 3" xfId="2180" xr:uid="{00000000-0005-0000-0000-00002E080000}"/>
    <cellStyle name="Navadno 39 4" xfId="2181" xr:uid="{00000000-0005-0000-0000-00002F080000}"/>
    <cellStyle name="Navadno 39 5" xfId="2182" xr:uid="{00000000-0005-0000-0000-000030080000}"/>
    <cellStyle name="Navadno 39 6" xfId="2183" xr:uid="{00000000-0005-0000-0000-000031080000}"/>
    <cellStyle name="Navadno 4" xfId="110" xr:uid="{00000000-0005-0000-0000-000032080000}"/>
    <cellStyle name="Navadno 4 10" xfId="2184" xr:uid="{00000000-0005-0000-0000-000033080000}"/>
    <cellStyle name="Navadno 4 11" xfId="2185" xr:uid="{00000000-0005-0000-0000-000034080000}"/>
    <cellStyle name="Navadno 4 12" xfId="2186" xr:uid="{00000000-0005-0000-0000-000035080000}"/>
    <cellStyle name="Navadno 4 13" xfId="2187" xr:uid="{00000000-0005-0000-0000-000036080000}"/>
    <cellStyle name="Navadno 4 14" xfId="2188" xr:uid="{00000000-0005-0000-0000-000037080000}"/>
    <cellStyle name="Navadno 4 15" xfId="2189" xr:uid="{00000000-0005-0000-0000-000038080000}"/>
    <cellStyle name="Navadno 4 16" xfId="2190" xr:uid="{00000000-0005-0000-0000-000039080000}"/>
    <cellStyle name="Navadno 4 17" xfId="2191" xr:uid="{00000000-0005-0000-0000-00003A080000}"/>
    <cellStyle name="Navadno 4 18" xfId="2192" xr:uid="{00000000-0005-0000-0000-00003B080000}"/>
    <cellStyle name="Navadno 4 19" xfId="2193" xr:uid="{00000000-0005-0000-0000-00003C080000}"/>
    <cellStyle name="Navadno 4 2" xfId="111" xr:uid="{00000000-0005-0000-0000-00003D080000}"/>
    <cellStyle name="Navadno 4 2 2" xfId="2194" xr:uid="{00000000-0005-0000-0000-00003E080000}"/>
    <cellStyle name="Navadno 4 2 3" xfId="2195" xr:uid="{00000000-0005-0000-0000-00003F080000}"/>
    <cellStyle name="Navadno 4 2 4" xfId="2196" xr:uid="{00000000-0005-0000-0000-000040080000}"/>
    <cellStyle name="Navadno 4 2 5" xfId="2197" xr:uid="{00000000-0005-0000-0000-000041080000}"/>
    <cellStyle name="Navadno 4 2 6" xfId="2198" xr:uid="{00000000-0005-0000-0000-000042080000}"/>
    <cellStyle name="Navadno 4 2 7" xfId="2199" xr:uid="{00000000-0005-0000-0000-000043080000}"/>
    <cellStyle name="Navadno 4 20" xfId="2200" xr:uid="{00000000-0005-0000-0000-000044080000}"/>
    <cellStyle name="Navadno 4 21" xfId="2201" xr:uid="{00000000-0005-0000-0000-000045080000}"/>
    <cellStyle name="Navadno 4 22" xfId="2202" xr:uid="{00000000-0005-0000-0000-000046080000}"/>
    <cellStyle name="Navadno 4 23" xfId="2203" xr:uid="{00000000-0005-0000-0000-000047080000}"/>
    <cellStyle name="Navadno 4 24" xfId="2204" xr:uid="{00000000-0005-0000-0000-000048080000}"/>
    <cellStyle name="Navadno 4 3" xfId="2205" xr:uid="{00000000-0005-0000-0000-000049080000}"/>
    <cellStyle name="Navadno 4 3 2" xfId="2206" xr:uid="{00000000-0005-0000-0000-00004A080000}"/>
    <cellStyle name="Navadno 4 3 3" xfId="2207" xr:uid="{00000000-0005-0000-0000-00004B080000}"/>
    <cellStyle name="Navadno 4 3 4" xfId="2208" xr:uid="{00000000-0005-0000-0000-00004C080000}"/>
    <cellStyle name="Navadno 4 3 5" xfId="2209" xr:uid="{00000000-0005-0000-0000-00004D080000}"/>
    <cellStyle name="Navadno 4 3 6" xfId="2210" xr:uid="{00000000-0005-0000-0000-00004E080000}"/>
    <cellStyle name="Navadno 4 3 7" xfId="2211" xr:uid="{00000000-0005-0000-0000-00004F080000}"/>
    <cellStyle name="Navadno 4 4" xfId="2212" xr:uid="{00000000-0005-0000-0000-000050080000}"/>
    <cellStyle name="Navadno 4 4 2" xfId="2213" xr:uid="{00000000-0005-0000-0000-000051080000}"/>
    <cellStyle name="Navadno 4 4 3" xfId="2214" xr:uid="{00000000-0005-0000-0000-000052080000}"/>
    <cellStyle name="Navadno 4 4 4" xfId="2215" xr:uid="{00000000-0005-0000-0000-000053080000}"/>
    <cellStyle name="Navadno 4 4 5" xfId="2216" xr:uid="{00000000-0005-0000-0000-000054080000}"/>
    <cellStyle name="Navadno 4 4 6" xfId="2217" xr:uid="{00000000-0005-0000-0000-000055080000}"/>
    <cellStyle name="Navadno 4 4 7" xfId="2218" xr:uid="{00000000-0005-0000-0000-000056080000}"/>
    <cellStyle name="Navadno 4 5" xfId="2219" xr:uid="{00000000-0005-0000-0000-000057080000}"/>
    <cellStyle name="Navadno 4 5 2" xfId="2220" xr:uid="{00000000-0005-0000-0000-000058080000}"/>
    <cellStyle name="Navadno 4 5 3" xfId="2221" xr:uid="{00000000-0005-0000-0000-000059080000}"/>
    <cellStyle name="Navadno 4 5 4" xfId="2222" xr:uid="{00000000-0005-0000-0000-00005A080000}"/>
    <cellStyle name="Navadno 4 5 5" xfId="2223" xr:uid="{00000000-0005-0000-0000-00005B080000}"/>
    <cellStyle name="Navadno 4 5 6" xfId="2224" xr:uid="{00000000-0005-0000-0000-00005C080000}"/>
    <cellStyle name="Navadno 4 6" xfId="2225" xr:uid="{00000000-0005-0000-0000-00005D080000}"/>
    <cellStyle name="Navadno 4 6 2" xfId="2226" xr:uid="{00000000-0005-0000-0000-00005E080000}"/>
    <cellStyle name="Navadno 4 6 3" xfId="2227" xr:uid="{00000000-0005-0000-0000-00005F080000}"/>
    <cellStyle name="Navadno 4 6 4" xfId="2228" xr:uid="{00000000-0005-0000-0000-000060080000}"/>
    <cellStyle name="Navadno 4 6 5" xfId="2229" xr:uid="{00000000-0005-0000-0000-000061080000}"/>
    <cellStyle name="Navadno 4 6 6" xfId="2230" xr:uid="{00000000-0005-0000-0000-000062080000}"/>
    <cellStyle name="Navadno 4 7" xfId="2231" xr:uid="{00000000-0005-0000-0000-000063080000}"/>
    <cellStyle name="Navadno 4 7 2" xfId="2232" xr:uid="{00000000-0005-0000-0000-000064080000}"/>
    <cellStyle name="Navadno 4 7 3" xfId="2233" xr:uid="{00000000-0005-0000-0000-000065080000}"/>
    <cellStyle name="Navadno 4 7 4" xfId="2234" xr:uid="{00000000-0005-0000-0000-000066080000}"/>
    <cellStyle name="Navadno 4 7 5" xfId="2235" xr:uid="{00000000-0005-0000-0000-000067080000}"/>
    <cellStyle name="Navadno 4 7 6" xfId="2236" xr:uid="{00000000-0005-0000-0000-000068080000}"/>
    <cellStyle name="Navadno 4 8" xfId="2237" xr:uid="{00000000-0005-0000-0000-000069080000}"/>
    <cellStyle name="Navadno 4 9" xfId="2238" xr:uid="{00000000-0005-0000-0000-00006A080000}"/>
    <cellStyle name="Navadno 4_zahtevek" xfId="2239" xr:uid="{00000000-0005-0000-0000-00006B080000}"/>
    <cellStyle name="Navadno 40 10" xfId="2240" xr:uid="{00000000-0005-0000-0000-00006C080000}"/>
    <cellStyle name="Navadno 40 11" xfId="2241" xr:uid="{00000000-0005-0000-0000-00006D080000}"/>
    <cellStyle name="Navadno 40 12" xfId="2242" xr:uid="{00000000-0005-0000-0000-00006E080000}"/>
    <cellStyle name="Navadno 40 13" xfId="2243" xr:uid="{00000000-0005-0000-0000-00006F080000}"/>
    <cellStyle name="Navadno 40 14" xfId="2244" xr:uid="{00000000-0005-0000-0000-000070080000}"/>
    <cellStyle name="Navadno 40 15" xfId="2245" xr:uid="{00000000-0005-0000-0000-000071080000}"/>
    <cellStyle name="Navadno 40 16" xfId="2246" xr:uid="{00000000-0005-0000-0000-000072080000}"/>
    <cellStyle name="Navadno 40 17" xfId="2247" xr:uid="{00000000-0005-0000-0000-000073080000}"/>
    <cellStyle name="Navadno 40 18" xfId="2248" xr:uid="{00000000-0005-0000-0000-000074080000}"/>
    <cellStyle name="Navadno 40 2" xfId="2249" xr:uid="{00000000-0005-0000-0000-000075080000}"/>
    <cellStyle name="Navadno 40 3" xfId="2250" xr:uid="{00000000-0005-0000-0000-000076080000}"/>
    <cellStyle name="Navadno 40 4" xfId="2251" xr:uid="{00000000-0005-0000-0000-000077080000}"/>
    <cellStyle name="Navadno 40 5" xfId="2252" xr:uid="{00000000-0005-0000-0000-000078080000}"/>
    <cellStyle name="Navadno 40 6" xfId="2253" xr:uid="{00000000-0005-0000-0000-000079080000}"/>
    <cellStyle name="Navadno 40 7" xfId="2254" xr:uid="{00000000-0005-0000-0000-00007A080000}"/>
    <cellStyle name="Navadno 40 8" xfId="2255" xr:uid="{00000000-0005-0000-0000-00007B080000}"/>
    <cellStyle name="Navadno 40 9" xfId="2256" xr:uid="{00000000-0005-0000-0000-00007C080000}"/>
    <cellStyle name="Navadno 41" xfId="2257" xr:uid="{00000000-0005-0000-0000-00007D080000}"/>
    <cellStyle name="Navadno 41 2" xfId="2258" xr:uid="{00000000-0005-0000-0000-00007E080000}"/>
    <cellStyle name="Navadno 41 3" xfId="2259" xr:uid="{00000000-0005-0000-0000-00007F080000}"/>
    <cellStyle name="Navadno 41 4" xfId="2260" xr:uid="{00000000-0005-0000-0000-000080080000}"/>
    <cellStyle name="Navadno 41 5" xfId="2261" xr:uid="{00000000-0005-0000-0000-000081080000}"/>
    <cellStyle name="Navadno 41 6" xfId="2262" xr:uid="{00000000-0005-0000-0000-000082080000}"/>
    <cellStyle name="Navadno 42" xfId="112" xr:uid="{00000000-0005-0000-0000-000083080000}"/>
    <cellStyle name="Navadno 42 2" xfId="2263" xr:uid="{00000000-0005-0000-0000-000084080000}"/>
    <cellStyle name="Navadno 42 3" xfId="2264" xr:uid="{00000000-0005-0000-0000-000085080000}"/>
    <cellStyle name="Navadno 42 4" xfId="2265" xr:uid="{00000000-0005-0000-0000-000086080000}"/>
    <cellStyle name="Navadno 42 5" xfId="2266" xr:uid="{00000000-0005-0000-0000-000087080000}"/>
    <cellStyle name="Navadno 42 6" xfId="2267" xr:uid="{00000000-0005-0000-0000-000088080000}"/>
    <cellStyle name="Navadno 43" xfId="2268" xr:uid="{00000000-0005-0000-0000-000089080000}"/>
    <cellStyle name="Navadno 43 2" xfId="2269" xr:uid="{00000000-0005-0000-0000-00008A080000}"/>
    <cellStyle name="Navadno 43 3" xfId="2270" xr:uid="{00000000-0005-0000-0000-00008B080000}"/>
    <cellStyle name="Navadno 43 4" xfId="2271" xr:uid="{00000000-0005-0000-0000-00008C080000}"/>
    <cellStyle name="Navadno 43 5" xfId="2272" xr:uid="{00000000-0005-0000-0000-00008D080000}"/>
    <cellStyle name="Navadno 43 6" xfId="2273" xr:uid="{00000000-0005-0000-0000-00008E080000}"/>
    <cellStyle name="Navadno 44 10" xfId="2274" xr:uid="{00000000-0005-0000-0000-00008F080000}"/>
    <cellStyle name="Navadno 44 11" xfId="2275" xr:uid="{00000000-0005-0000-0000-000090080000}"/>
    <cellStyle name="Navadno 44 12" xfId="2276" xr:uid="{00000000-0005-0000-0000-000091080000}"/>
    <cellStyle name="Navadno 44 13" xfId="2277" xr:uid="{00000000-0005-0000-0000-000092080000}"/>
    <cellStyle name="Navadno 44 14" xfId="2278" xr:uid="{00000000-0005-0000-0000-000093080000}"/>
    <cellStyle name="Navadno 44 15" xfId="2279" xr:uid="{00000000-0005-0000-0000-000094080000}"/>
    <cellStyle name="Navadno 44 2" xfId="2280" xr:uid="{00000000-0005-0000-0000-000095080000}"/>
    <cellStyle name="Navadno 44 3" xfId="2281" xr:uid="{00000000-0005-0000-0000-000096080000}"/>
    <cellStyle name="Navadno 44 4" xfId="2282" xr:uid="{00000000-0005-0000-0000-000097080000}"/>
    <cellStyle name="Navadno 44 5" xfId="2283" xr:uid="{00000000-0005-0000-0000-000098080000}"/>
    <cellStyle name="Navadno 44 6" xfId="2284" xr:uid="{00000000-0005-0000-0000-000099080000}"/>
    <cellStyle name="Navadno 44 7" xfId="2285" xr:uid="{00000000-0005-0000-0000-00009A080000}"/>
    <cellStyle name="Navadno 44 8" xfId="2286" xr:uid="{00000000-0005-0000-0000-00009B080000}"/>
    <cellStyle name="Navadno 44 9" xfId="2287" xr:uid="{00000000-0005-0000-0000-00009C080000}"/>
    <cellStyle name="Navadno 48 2" xfId="2288" xr:uid="{00000000-0005-0000-0000-00009D080000}"/>
    <cellStyle name="Navadno 5" xfId="113" xr:uid="{00000000-0005-0000-0000-00009E080000}"/>
    <cellStyle name="Navadno 5 10" xfId="2289" xr:uid="{00000000-0005-0000-0000-00009F080000}"/>
    <cellStyle name="Navadno 5 10 2" xfId="2290" xr:uid="{00000000-0005-0000-0000-0000A0080000}"/>
    <cellStyle name="Navadno 5 11" xfId="2291" xr:uid="{00000000-0005-0000-0000-0000A1080000}"/>
    <cellStyle name="Navadno 5 11 2" xfId="2292" xr:uid="{00000000-0005-0000-0000-0000A2080000}"/>
    <cellStyle name="Navadno 5 12" xfId="2293" xr:uid="{00000000-0005-0000-0000-0000A3080000}"/>
    <cellStyle name="Navadno 5 12 2" xfId="2294" xr:uid="{00000000-0005-0000-0000-0000A4080000}"/>
    <cellStyle name="Navadno 5 13" xfId="2295" xr:uid="{00000000-0005-0000-0000-0000A5080000}"/>
    <cellStyle name="Navadno 5 13 2" xfId="2296" xr:uid="{00000000-0005-0000-0000-0000A6080000}"/>
    <cellStyle name="Navadno 5 14" xfId="2297" xr:uid="{00000000-0005-0000-0000-0000A7080000}"/>
    <cellStyle name="Navadno 5 14 2" xfId="2298" xr:uid="{00000000-0005-0000-0000-0000A8080000}"/>
    <cellStyle name="Navadno 5 15" xfId="2299" xr:uid="{00000000-0005-0000-0000-0000A9080000}"/>
    <cellStyle name="Navadno 5 15 2" xfId="2300" xr:uid="{00000000-0005-0000-0000-0000AA080000}"/>
    <cellStyle name="Navadno 5 16" xfId="2301" xr:uid="{00000000-0005-0000-0000-0000AB080000}"/>
    <cellStyle name="Navadno 5 16 2" xfId="2302" xr:uid="{00000000-0005-0000-0000-0000AC080000}"/>
    <cellStyle name="Navadno 5 17" xfId="2303" xr:uid="{00000000-0005-0000-0000-0000AD080000}"/>
    <cellStyle name="Navadno 5 17 2" xfId="2304" xr:uid="{00000000-0005-0000-0000-0000AE080000}"/>
    <cellStyle name="Navadno 5 18" xfId="2305" xr:uid="{00000000-0005-0000-0000-0000AF080000}"/>
    <cellStyle name="Navadno 5 18 2" xfId="2306" xr:uid="{00000000-0005-0000-0000-0000B0080000}"/>
    <cellStyle name="Navadno 5 19" xfId="2307" xr:uid="{00000000-0005-0000-0000-0000B1080000}"/>
    <cellStyle name="Navadno 5 19 2" xfId="2308" xr:uid="{00000000-0005-0000-0000-0000B2080000}"/>
    <cellStyle name="Navadno 5 2" xfId="2309" xr:uid="{00000000-0005-0000-0000-0000B3080000}"/>
    <cellStyle name="Navadno 5 2 2" xfId="2310" xr:uid="{00000000-0005-0000-0000-0000B4080000}"/>
    <cellStyle name="Navadno 5 2 3" xfId="2311" xr:uid="{00000000-0005-0000-0000-0000B5080000}"/>
    <cellStyle name="Navadno 5 2 4" xfId="2312" xr:uid="{00000000-0005-0000-0000-0000B6080000}"/>
    <cellStyle name="Navadno 5 2 5" xfId="2313" xr:uid="{00000000-0005-0000-0000-0000B7080000}"/>
    <cellStyle name="Navadno 5 2 6" xfId="2314" xr:uid="{00000000-0005-0000-0000-0000B8080000}"/>
    <cellStyle name="Navadno 5 2 7" xfId="2315" xr:uid="{00000000-0005-0000-0000-0000B9080000}"/>
    <cellStyle name="Navadno 5 20" xfId="2316" xr:uid="{00000000-0005-0000-0000-0000BA080000}"/>
    <cellStyle name="Navadno 5 20 2" xfId="2317" xr:uid="{00000000-0005-0000-0000-0000BB080000}"/>
    <cellStyle name="Navadno 5 21" xfId="2318" xr:uid="{00000000-0005-0000-0000-0000BC080000}"/>
    <cellStyle name="Navadno 5 21 2" xfId="2319" xr:uid="{00000000-0005-0000-0000-0000BD080000}"/>
    <cellStyle name="Navadno 5 22" xfId="2320" xr:uid="{00000000-0005-0000-0000-0000BE080000}"/>
    <cellStyle name="Navadno 5 22 2" xfId="2321" xr:uid="{00000000-0005-0000-0000-0000BF080000}"/>
    <cellStyle name="Navadno 5 23" xfId="2322" xr:uid="{00000000-0005-0000-0000-0000C0080000}"/>
    <cellStyle name="Navadno 5 23 2" xfId="2323" xr:uid="{00000000-0005-0000-0000-0000C1080000}"/>
    <cellStyle name="Navadno 5 24" xfId="2324" xr:uid="{00000000-0005-0000-0000-0000C2080000}"/>
    <cellStyle name="Navadno 5 24 2" xfId="2325" xr:uid="{00000000-0005-0000-0000-0000C3080000}"/>
    <cellStyle name="Navadno 5 25" xfId="2326" xr:uid="{00000000-0005-0000-0000-0000C4080000}"/>
    <cellStyle name="Navadno 5 25 2" xfId="2327" xr:uid="{00000000-0005-0000-0000-0000C5080000}"/>
    <cellStyle name="Navadno 5 26" xfId="2328" xr:uid="{00000000-0005-0000-0000-0000C6080000}"/>
    <cellStyle name="Navadno 5 26 2" xfId="2329" xr:uid="{00000000-0005-0000-0000-0000C7080000}"/>
    <cellStyle name="Navadno 5 27" xfId="2330" xr:uid="{00000000-0005-0000-0000-0000C8080000}"/>
    <cellStyle name="Navadno 5 27 2" xfId="2331" xr:uid="{00000000-0005-0000-0000-0000C9080000}"/>
    <cellStyle name="Navadno 5 28" xfId="2332" xr:uid="{00000000-0005-0000-0000-0000CA080000}"/>
    <cellStyle name="Navadno 5 28 2" xfId="2333" xr:uid="{00000000-0005-0000-0000-0000CB080000}"/>
    <cellStyle name="Navadno 5 29" xfId="2334" xr:uid="{00000000-0005-0000-0000-0000CC080000}"/>
    <cellStyle name="Navadno 5 29 2" xfId="2335" xr:uid="{00000000-0005-0000-0000-0000CD080000}"/>
    <cellStyle name="Navadno 5 3" xfId="2336" xr:uid="{00000000-0005-0000-0000-0000CE080000}"/>
    <cellStyle name="Navadno 5 3 2" xfId="2337" xr:uid="{00000000-0005-0000-0000-0000CF080000}"/>
    <cellStyle name="Navadno 5 3 3" xfId="2338" xr:uid="{00000000-0005-0000-0000-0000D0080000}"/>
    <cellStyle name="Navadno 5 3 4" xfId="2339" xr:uid="{00000000-0005-0000-0000-0000D1080000}"/>
    <cellStyle name="Navadno 5 3 5" xfId="2340" xr:uid="{00000000-0005-0000-0000-0000D2080000}"/>
    <cellStyle name="Navadno 5 3 6" xfId="2341" xr:uid="{00000000-0005-0000-0000-0000D3080000}"/>
    <cellStyle name="Navadno 5 3 7" xfId="2342" xr:uid="{00000000-0005-0000-0000-0000D4080000}"/>
    <cellStyle name="Navadno 5 30" xfId="2343" xr:uid="{00000000-0005-0000-0000-0000D5080000}"/>
    <cellStyle name="Navadno 5 30 2" xfId="2344" xr:uid="{00000000-0005-0000-0000-0000D6080000}"/>
    <cellStyle name="Navadno 5 31" xfId="2345" xr:uid="{00000000-0005-0000-0000-0000D7080000}"/>
    <cellStyle name="Navadno 5 31 2" xfId="2346" xr:uid="{00000000-0005-0000-0000-0000D8080000}"/>
    <cellStyle name="Navadno 5 32" xfId="2347" xr:uid="{00000000-0005-0000-0000-0000D9080000}"/>
    <cellStyle name="Navadno 5 32 2" xfId="2348" xr:uid="{00000000-0005-0000-0000-0000DA080000}"/>
    <cellStyle name="Navadno 5 33" xfId="2349" xr:uid="{00000000-0005-0000-0000-0000DB080000}"/>
    <cellStyle name="Navadno 5 33 2" xfId="2350" xr:uid="{00000000-0005-0000-0000-0000DC080000}"/>
    <cellStyle name="Navadno 5 34" xfId="2351" xr:uid="{00000000-0005-0000-0000-0000DD080000}"/>
    <cellStyle name="Navadno 5 34 2" xfId="2352" xr:uid="{00000000-0005-0000-0000-0000DE080000}"/>
    <cellStyle name="Navadno 5 35" xfId="2353" xr:uid="{00000000-0005-0000-0000-0000DF080000}"/>
    <cellStyle name="Navadno 5 35 2" xfId="2354" xr:uid="{00000000-0005-0000-0000-0000E0080000}"/>
    <cellStyle name="Navadno 5 36" xfId="2355" xr:uid="{00000000-0005-0000-0000-0000E1080000}"/>
    <cellStyle name="Navadno 5 36 2" xfId="2356" xr:uid="{00000000-0005-0000-0000-0000E2080000}"/>
    <cellStyle name="Navadno 5 37" xfId="2357" xr:uid="{00000000-0005-0000-0000-0000E3080000}"/>
    <cellStyle name="Navadno 5 37 2" xfId="2358" xr:uid="{00000000-0005-0000-0000-0000E4080000}"/>
    <cellStyle name="Navadno 5 38" xfId="2359" xr:uid="{00000000-0005-0000-0000-0000E5080000}"/>
    <cellStyle name="Navadno 5 38 2" xfId="2360" xr:uid="{00000000-0005-0000-0000-0000E6080000}"/>
    <cellStyle name="Navadno 5 39" xfId="2361" xr:uid="{00000000-0005-0000-0000-0000E7080000}"/>
    <cellStyle name="Navadno 5 39 2" xfId="2362" xr:uid="{00000000-0005-0000-0000-0000E8080000}"/>
    <cellStyle name="Navadno 5 4" xfId="2363" xr:uid="{00000000-0005-0000-0000-0000E9080000}"/>
    <cellStyle name="Navadno 5 4 2" xfId="2364" xr:uid="{00000000-0005-0000-0000-0000EA080000}"/>
    <cellStyle name="Navadno 5 4 3" xfId="2365" xr:uid="{00000000-0005-0000-0000-0000EB080000}"/>
    <cellStyle name="Navadno 5 4 4" xfId="2366" xr:uid="{00000000-0005-0000-0000-0000EC080000}"/>
    <cellStyle name="Navadno 5 4 5" xfId="2367" xr:uid="{00000000-0005-0000-0000-0000ED080000}"/>
    <cellStyle name="Navadno 5 4 6" xfId="2368" xr:uid="{00000000-0005-0000-0000-0000EE080000}"/>
    <cellStyle name="Navadno 5 40" xfId="2369" xr:uid="{00000000-0005-0000-0000-0000EF080000}"/>
    <cellStyle name="Navadno 5 40 2" xfId="2370" xr:uid="{00000000-0005-0000-0000-0000F0080000}"/>
    <cellStyle name="Navadno 5 41" xfId="2371" xr:uid="{00000000-0005-0000-0000-0000F1080000}"/>
    <cellStyle name="Navadno 5 41 2" xfId="2372" xr:uid="{00000000-0005-0000-0000-0000F2080000}"/>
    <cellStyle name="Navadno 5 42" xfId="2373" xr:uid="{00000000-0005-0000-0000-0000F3080000}"/>
    <cellStyle name="Navadno 5 42 2" xfId="2374" xr:uid="{00000000-0005-0000-0000-0000F4080000}"/>
    <cellStyle name="Navadno 5 43" xfId="2375" xr:uid="{00000000-0005-0000-0000-0000F5080000}"/>
    <cellStyle name="Navadno 5 43 2" xfId="2376" xr:uid="{00000000-0005-0000-0000-0000F6080000}"/>
    <cellStyle name="Navadno 5 44" xfId="2377" xr:uid="{00000000-0005-0000-0000-0000F7080000}"/>
    <cellStyle name="Navadno 5 44 2" xfId="2378" xr:uid="{00000000-0005-0000-0000-0000F8080000}"/>
    <cellStyle name="Navadno 5 45" xfId="2379" xr:uid="{00000000-0005-0000-0000-0000F9080000}"/>
    <cellStyle name="Navadno 5 5" xfId="2380" xr:uid="{00000000-0005-0000-0000-0000FA080000}"/>
    <cellStyle name="Navadno 5 5 2" xfId="2381" xr:uid="{00000000-0005-0000-0000-0000FB080000}"/>
    <cellStyle name="Navadno 5 5 3" xfId="2382" xr:uid="{00000000-0005-0000-0000-0000FC080000}"/>
    <cellStyle name="Navadno 5 5 4" xfId="2383" xr:uid="{00000000-0005-0000-0000-0000FD080000}"/>
    <cellStyle name="Navadno 5 5 5" xfId="2384" xr:uid="{00000000-0005-0000-0000-0000FE080000}"/>
    <cellStyle name="Navadno 5 5 6" xfId="2385" xr:uid="{00000000-0005-0000-0000-0000FF080000}"/>
    <cellStyle name="Navadno 5 6" xfId="2386" xr:uid="{00000000-0005-0000-0000-000000090000}"/>
    <cellStyle name="Navadno 5 6 2" xfId="2387" xr:uid="{00000000-0005-0000-0000-000001090000}"/>
    <cellStyle name="Navadno 5 6 3" xfId="2388" xr:uid="{00000000-0005-0000-0000-000002090000}"/>
    <cellStyle name="Navadno 5 6 4" xfId="2389" xr:uid="{00000000-0005-0000-0000-000003090000}"/>
    <cellStyle name="Navadno 5 6 5" xfId="2390" xr:uid="{00000000-0005-0000-0000-000004090000}"/>
    <cellStyle name="Navadno 5 6 6" xfId="2391" xr:uid="{00000000-0005-0000-0000-000005090000}"/>
    <cellStyle name="Navadno 5 7" xfId="2392" xr:uid="{00000000-0005-0000-0000-000006090000}"/>
    <cellStyle name="Navadno 5 7 2" xfId="2393" xr:uid="{00000000-0005-0000-0000-000007090000}"/>
    <cellStyle name="Navadno 5 8" xfId="2394" xr:uid="{00000000-0005-0000-0000-000008090000}"/>
    <cellStyle name="Navadno 5 8 2" xfId="2395" xr:uid="{00000000-0005-0000-0000-000009090000}"/>
    <cellStyle name="Navadno 5 9" xfId="2396" xr:uid="{00000000-0005-0000-0000-00000A090000}"/>
    <cellStyle name="Navadno 5 9 2" xfId="2397" xr:uid="{00000000-0005-0000-0000-00000B090000}"/>
    <cellStyle name="Navadno 5_zahtevek" xfId="2398" xr:uid="{00000000-0005-0000-0000-00000C090000}"/>
    <cellStyle name="Navadno 50" xfId="2399" xr:uid="{00000000-0005-0000-0000-00000D090000}"/>
    <cellStyle name="Navadno 59" xfId="2400" xr:uid="{00000000-0005-0000-0000-00000E090000}"/>
    <cellStyle name="Navadno 59 2" xfId="2401" xr:uid="{00000000-0005-0000-0000-00000F090000}"/>
    <cellStyle name="Navadno 59 3" xfId="2402" xr:uid="{00000000-0005-0000-0000-000010090000}"/>
    <cellStyle name="Navadno 6" xfId="114" xr:uid="{00000000-0005-0000-0000-000011090000}"/>
    <cellStyle name="Navadno 6 2" xfId="203" xr:uid="{00000000-0005-0000-0000-000012090000}"/>
    <cellStyle name="Navadno 6 2 2" xfId="2403" xr:uid="{00000000-0005-0000-0000-000013090000}"/>
    <cellStyle name="Navadno 6 2 3" xfId="2404" xr:uid="{00000000-0005-0000-0000-000014090000}"/>
    <cellStyle name="Navadno 6 2 4" xfId="2405" xr:uid="{00000000-0005-0000-0000-000015090000}"/>
    <cellStyle name="Navadno 6 2 5" xfId="2406" xr:uid="{00000000-0005-0000-0000-000016090000}"/>
    <cellStyle name="Navadno 6 2 6" xfId="2407" xr:uid="{00000000-0005-0000-0000-000017090000}"/>
    <cellStyle name="Navadno 6 3" xfId="2408" xr:uid="{00000000-0005-0000-0000-000018090000}"/>
    <cellStyle name="Navadno 6 3 2" xfId="2409" xr:uid="{00000000-0005-0000-0000-000019090000}"/>
    <cellStyle name="Navadno 6 3 3" xfId="2410" xr:uid="{00000000-0005-0000-0000-00001A090000}"/>
    <cellStyle name="Navadno 6 3 4" xfId="2411" xr:uid="{00000000-0005-0000-0000-00001B090000}"/>
    <cellStyle name="Navadno 6 3 5" xfId="2412" xr:uid="{00000000-0005-0000-0000-00001C090000}"/>
    <cellStyle name="Navadno 6 3 6" xfId="2413" xr:uid="{00000000-0005-0000-0000-00001D090000}"/>
    <cellStyle name="Navadno 6 4" xfId="2414" xr:uid="{00000000-0005-0000-0000-00001E090000}"/>
    <cellStyle name="Navadno 6 4 2" xfId="2415" xr:uid="{00000000-0005-0000-0000-00001F090000}"/>
    <cellStyle name="Navadno 6 4 3" xfId="2416" xr:uid="{00000000-0005-0000-0000-000020090000}"/>
    <cellStyle name="Navadno 6 4 4" xfId="2417" xr:uid="{00000000-0005-0000-0000-000021090000}"/>
    <cellStyle name="Navadno 6 4 5" xfId="2418" xr:uid="{00000000-0005-0000-0000-000022090000}"/>
    <cellStyle name="Navadno 6 4 6" xfId="2419" xr:uid="{00000000-0005-0000-0000-000023090000}"/>
    <cellStyle name="Navadno 6 5" xfId="2420" xr:uid="{00000000-0005-0000-0000-000024090000}"/>
    <cellStyle name="Navadno 6 5 2" xfId="2421" xr:uid="{00000000-0005-0000-0000-000025090000}"/>
    <cellStyle name="Navadno 6 5 3" xfId="2422" xr:uid="{00000000-0005-0000-0000-000026090000}"/>
    <cellStyle name="Navadno 6 5 4" xfId="2423" xr:uid="{00000000-0005-0000-0000-000027090000}"/>
    <cellStyle name="Navadno 6 5 5" xfId="2424" xr:uid="{00000000-0005-0000-0000-000028090000}"/>
    <cellStyle name="Navadno 6 5 6" xfId="2425" xr:uid="{00000000-0005-0000-0000-000029090000}"/>
    <cellStyle name="Navadno 6 6" xfId="2426" xr:uid="{00000000-0005-0000-0000-00002A090000}"/>
    <cellStyle name="Navadno 6 6 2" xfId="2427" xr:uid="{00000000-0005-0000-0000-00002B090000}"/>
    <cellStyle name="Navadno 6 6 3" xfId="2428" xr:uid="{00000000-0005-0000-0000-00002C090000}"/>
    <cellStyle name="Navadno 6 6 4" xfId="2429" xr:uid="{00000000-0005-0000-0000-00002D090000}"/>
    <cellStyle name="Navadno 6 6 5" xfId="2430" xr:uid="{00000000-0005-0000-0000-00002E090000}"/>
    <cellStyle name="Navadno 6 6 6" xfId="2431" xr:uid="{00000000-0005-0000-0000-00002F090000}"/>
    <cellStyle name="Navadno 6 7" xfId="2432" xr:uid="{00000000-0005-0000-0000-000030090000}"/>
    <cellStyle name="Navadno 64" xfId="115" xr:uid="{00000000-0005-0000-0000-000031090000}"/>
    <cellStyle name="Navadno 65" xfId="116" xr:uid="{00000000-0005-0000-0000-000032090000}"/>
    <cellStyle name="Navadno 7" xfId="117" xr:uid="{00000000-0005-0000-0000-000033090000}"/>
    <cellStyle name="Navadno 7 10" xfId="2433" xr:uid="{00000000-0005-0000-0000-000034090000}"/>
    <cellStyle name="Navadno 7 10 2" xfId="2434" xr:uid="{00000000-0005-0000-0000-000035090000}"/>
    <cellStyle name="Navadno 7 11" xfId="2435" xr:uid="{00000000-0005-0000-0000-000036090000}"/>
    <cellStyle name="Navadno 7 11 2" xfId="2436" xr:uid="{00000000-0005-0000-0000-000037090000}"/>
    <cellStyle name="Navadno 7 12" xfId="2437" xr:uid="{00000000-0005-0000-0000-000038090000}"/>
    <cellStyle name="Navadno 7 12 2" xfId="2438" xr:uid="{00000000-0005-0000-0000-000039090000}"/>
    <cellStyle name="Navadno 7 13" xfId="2439" xr:uid="{00000000-0005-0000-0000-00003A090000}"/>
    <cellStyle name="Navadno 7 13 2" xfId="2440" xr:uid="{00000000-0005-0000-0000-00003B090000}"/>
    <cellStyle name="Navadno 7 14" xfId="2441" xr:uid="{00000000-0005-0000-0000-00003C090000}"/>
    <cellStyle name="Navadno 7 14 2" xfId="2442" xr:uid="{00000000-0005-0000-0000-00003D090000}"/>
    <cellStyle name="Navadno 7 15" xfId="2443" xr:uid="{00000000-0005-0000-0000-00003E090000}"/>
    <cellStyle name="Navadno 7 15 2" xfId="2444" xr:uid="{00000000-0005-0000-0000-00003F090000}"/>
    <cellStyle name="Navadno 7 16" xfId="2445" xr:uid="{00000000-0005-0000-0000-000040090000}"/>
    <cellStyle name="Navadno 7 16 2" xfId="2446" xr:uid="{00000000-0005-0000-0000-000041090000}"/>
    <cellStyle name="Navadno 7 17" xfId="2447" xr:uid="{00000000-0005-0000-0000-000042090000}"/>
    <cellStyle name="Navadno 7 17 2" xfId="2448" xr:uid="{00000000-0005-0000-0000-000043090000}"/>
    <cellStyle name="Navadno 7 18" xfId="2449" xr:uid="{00000000-0005-0000-0000-000044090000}"/>
    <cellStyle name="Navadno 7 18 2" xfId="2450" xr:uid="{00000000-0005-0000-0000-000045090000}"/>
    <cellStyle name="Navadno 7 19" xfId="2451" xr:uid="{00000000-0005-0000-0000-000046090000}"/>
    <cellStyle name="Navadno 7 19 2" xfId="2452" xr:uid="{00000000-0005-0000-0000-000047090000}"/>
    <cellStyle name="Navadno 7 2" xfId="2453" xr:uid="{00000000-0005-0000-0000-000048090000}"/>
    <cellStyle name="Navadno 7 2 2" xfId="202" xr:uid="{00000000-0005-0000-0000-000049090000}"/>
    <cellStyle name="Navadno 7 2 3" xfId="2454" xr:uid="{00000000-0005-0000-0000-00004A090000}"/>
    <cellStyle name="Navadno 7 2 4" xfId="2455" xr:uid="{00000000-0005-0000-0000-00004B090000}"/>
    <cellStyle name="Navadno 7 2 5" xfId="2456" xr:uid="{00000000-0005-0000-0000-00004C090000}"/>
    <cellStyle name="Navadno 7 2 6" xfId="2457" xr:uid="{00000000-0005-0000-0000-00004D090000}"/>
    <cellStyle name="Navadno 7 2 7" xfId="2458" xr:uid="{00000000-0005-0000-0000-00004E090000}"/>
    <cellStyle name="Navadno 7 20" xfId="2459" xr:uid="{00000000-0005-0000-0000-00004F090000}"/>
    <cellStyle name="Navadno 7 20 2" xfId="2460" xr:uid="{00000000-0005-0000-0000-000050090000}"/>
    <cellStyle name="Navadno 7 21" xfId="2461" xr:uid="{00000000-0005-0000-0000-000051090000}"/>
    <cellStyle name="Navadno 7 21 2" xfId="2462" xr:uid="{00000000-0005-0000-0000-000052090000}"/>
    <cellStyle name="Navadno 7 22" xfId="2463" xr:uid="{00000000-0005-0000-0000-000053090000}"/>
    <cellStyle name="Navadno 7 22 2" xfId="2464" xr:uid="{00000000-0005-0000-0000-000054090000}"/>
    <cellStyle name="Navadno 7 23" xfId="2465" xr:uid="{00000000-0005-0000-0000-000055090000}"/>
    <cellStyle name="Navadno 7 23 2" xfId="2466" xr:uid="{00000000-0005-0000-0000-000056090000}"/>
    <cellStyle name="Navadno 7 24" xfId="2467" xr:uid="{00000000-0005-0000-0000-000057090000}"/>
    <cellStyle name="Navadno 7 24 2" xfId="2468" xr:uid="{00000000-0005-0000-0000-000058090000}"/>
    <cellStyle name="Navadno 7 25" xfId="2469" xr:uid="{00000000-0005-0000-0000-000059090000}"/>
    <cellStyle name="Navadno 7 25 2" xfId="2470" xr:uid="{00000000-0005-0000-0000-00005A090000}"/>
    <cellStyle name="Navadno 7 26" xfId="2471" xr:uid="{00000000-0005-0000-0000-00005B090000}"/>
    <cellStyle name="Navadno 7 26 2" xfId="2472" xr:uid="{00000000-0005-0000-0000-00005C090000}"/>
    <cellStyle name="Navadno 7 27" xfId="2473" xr:uid="{00000000-0005-0000-0000-00005D090000}"/>
    <cellStyle name="Navadno 7 27 2" xfId="2474" xr:uid="{00000000-0005-0000-0000-00005E090000}"/>
    <cellStyle name="Navadno 7 28" xfId="2475" xr:uid="{00000000-0005-0000-0000-00005F090000}"/>
    <cellStyle name="Navadno 7 28 2" xfId="2476" xr:uid="{00000000-0005-0000-0000-000060090000}"/>
    <cellStyle name="Navadno 7 29" xfId="2477" xr:uid="{00000000-0005-0000-0000-000061090000}"/>
    <cellStyle name="Navadno 7 29 2" xfId="2478" xr:uid="{00000000-0005-0000-0000-000062090000}"/>
    <cellStyle name="Navadno 7 3" xfId="2479" xr:uid="{00000000-0005-0000-0000-000063090000}"/>
    <cellStyle name="Navadno 7 3 2" xfId="2480" xr:uid="{00000000-0005-0000-0000-000064090000}"/>
    <cellStyle name="Navadno 7 3 3" xfId="2481" xr:uid="{00000000-0005-0000-0000-000065090000}"/>
    <cellStyle name="Navadno 7 3 4" xfId="2482" xr:uid="{00000000-0005-0000-0000-000066090000}"/>
    <cellStyle name="Navadno 7 3 5" xfId="2483" xr:uid="{00000000-0005-0000-0000-000067090000}"/>
    <cellStyle name="Navadno 7 3 6" xfId="2484" xr:uid="{00000000-0005-0000-0000-000068090000}"/>
    <cellStyle name="Navadno 7 30" xfId="2485" xr:uid="{00000000-0005-0000-0000-000069090000}"/>
    <cellStyle name="Navadno 7 30 2" xfId="2486" xr:uid="{00000000-0005-0000-0000-00006A090000}"/>
    <cellStyle name="Navadno 7 31" xfId="2487" xr:uid="{00000000-0005-0000-0000-00006B090000}"/>
    <cellStyle name="Navadno 7 31 2" xfId="2488" xr:uid="{00000000-0005-0000-0000-00006C090000}"/>
    <cellStyle name="Navadno 7 32" xfId="2489" xr:uid="{00000000-0005-0000-0000-00006D090000}"/>
    <cellStyle name="Navadno 7 32 2" xfId="2490" xr:uid="{00000000-0005-0000-0000-00006E090000}"/>
    <cellStyle name="Navadno 7 33" xfId="2491" xr:uid="{00000000-0005-0000-0000-00006F090000}"/>
    <cellStyle name="Navadno 7 33 2" xfId="2492" xr:uid="{00000000-0005-0000-0000-000070090000}"/>
    <cellStyle name="Navadno 7 34" xfId="2493" xr:uid="{00000000-0005-0000-0000-000071090000}"/>
    <cellStyle name="Navadno 7 34 2" xfId="2494" xr:uid="{00000000-0005-0000-0000-000072090000}"/>
    <cellStyle name="Navadno 7 35" xfId="2495" xr:uid="{00000000-0005-0000-0000-000073090000}"/>
    <cellStyle name="Navadno 7 35 2" xfId="2496" xr:uid="{00000000-0005-0000-0000-000074090000}"/>
    <cellStyle name="Navadno 7 36" xfId="2497" xr:uid="{00000000-0005-0000-0000-000075090000}"/>
    <cellStyle name="Navadno 7 36 2" xfId="2498" xr:uid="{00000000-0005-0000-0000-000076090000}"/>
    <cellStyle name="Navadno 7 37" xfId="2499" xr:uid="{00000000-0005-0000-0000-000077090000}"/>
    <cellStyle name="Navadno 7 37 2" xfId="2500" xr:uid="{00000000-0005-0000-0000-000078090000}"/>
    <cellStyle name="Navadno 7 38" xfId="2501" xr:uid="{00000000-0005-0000-0000-000079090000}"/>
    <cellStyle name="Navadno 7 38 2" xfId="2502" xr:uid="{00000000-0005-0000-0000-00007A090000}"/>
    <cellStyle name="Navadno 7 39" xfId="2503" xr:uid="{00000000-0005-0000-0000-00007B090000}"/>
    <cellStyle name="Navadno 7 39 2" xfId="2504" xr:uid="{00000000-0005-0000-0000-00007C090000}"/>
    <cellStyle name="Navadno 7 4" xfId="2505" xr:uid="{00000000-0005-0000-0000-00007D090000}"/>
    <cellStyle name="Navadno 7 4 2" xfId="2506" xr:uid="{00000000-0005-0000-0000-00007E090000}"/>
    <cellStyle name="Navadno 7 4 3" xfId="2507" xr:uid="{00000000-0005-0000-0000-00007F090000}"/>
    <cellStyle name="Navadno 7 4 4" xfId="2508" xr:uid="{00000000-0005-0000-0000-000080090000}"/>
    <cellStyle name="Navadno 7 4 5" xfId="2509" xr:uid="{00000000-0005-0000-0000-000081090000}"/>
    <cellStyle name="Navadno 7 4 6" xfId="2510" xr:uid="{00000000-0005-0000-0000-000082090000}"/>
    <cellStyle name="Navadno 7 40" xfId="2511" xr:uid="{00000000-0005-0000-0000-000083090000}"/>
    <cellStyle name="Navadno 7 40 2" xfId="2512" xr:uid="{00000000-0005-0000-0000-000084090000}"/>
    <cellStyle name="Navadno 7 41" xfId="2513" xr:uid="{00000000-0005-0000-0000-000085090000}"/>
    <cellStyle name="Navadno 7 41 2" xfId="2514" xr:uid="{00000000-0005-0000-0000-000086090000}"/>
    <cellStyle name="Navadno 7 42" xfId="2515" xr:uid="{00000000-0005-0000-0000-000087090000}"/>
    <cellStyle name="Navadno 7 42 2" xfId="2516" xr:uid="{00000000-0005-0000-0000-000088090000}"/>
    <cellStyle name="Navadno 7 43" xfId="2517" xr:uid="{00000000-0005-0000-0000-000089090000}"/>
    <cellStyle name="Navadno 7 43 2" xfId="2518" xr:uid="{00000000-0005-0000-0000-00008A090000}"/>
    <cellStyle name="Navadno 7 44" xfId="2519" xr:uid="{00000000-0005-0000-0000-00008B090000}"/>
    <cellStyle name="Navadno 7 44 2" xfId="2520" xr:uid="{00000000-0005-0000-0000-00008C090000}"/>
    <cellStyle name="Navadno 7 5" xfId="2521" xr:uid="{00000000-0005-0000-0000-00008D090000}"/>
    <cellStyle name="Navadno 7 5 2" xfId="2522" xr:uid="{00000000-0005-0000-0000-00008E090000}"/>
    <cellStyle name="Navadno 7 5 3" xfId="2523" xr:uid="{00000000-0005-0000-0000-00008F090000}"/>
    <cellStyle name="Navadno 7 5 4" xfId="2524" xr:uid="{00000000-0005-0000-0000-000090090000}"/>
    <cellStyle name="Navadno 7 5 5" xfId="2525" xr:uid="{00000000-0005-0000-0000-000091090000}"/>
    <cellStyle name="Navadno 7 5 6" xfId="2526" xr:uid="{00000000-0005-0000-0000-000092090000}"/>
    <cellStyle name="Navadno 7 6" xfId="2527" xr:uid="{00000000-0005-0000-0000-000093090000}"/>
    <cellStyle name="Navadno 7 6 2" xfId="2528" xr:uid="{00000000-0005-0000-0000-000094090000}"/>
    <cellStyle name="Navadno 7 6 3" xfId="2529" xr:uid="{00000000-0005-0000-0000-000095090000}"/>
    <cellStyle name="Navadno 7 6 4" xfId="2530" xr:uid="{00000000-0005-0000-0000-000096090000}"/>
    <cellStyle name="Navadno 7 6 5" xfId="2531" xr:uid="{00000000-0005-0000-0000-000097090000}"/>
    <cellStyle name="Navadno 7 6 6" xfId="2532" xr:uid="{00000000-0005-0000-0000-000098090000}"/>
    <cellStyle name="Navadno 7 7" xfId="2533" xr:uid="{00000000-0005-0000-0000-000099090000}"/>
    <cellStyle name="Navadno 7 7 2" xfId="2534" xr:uid="{00000000-0005-0000-0000-00009A090000}"/>
    <cellStyle name="Navadno 7 8" xfId="2535" xr:uid="{00000000-0005-0000-0000-00009B090000}"/>
    <cellStyle name="Navadno 7 8 2" xfId="2536" xr:uid="{00000000-0005-0000-0000-00009C090000}"/>
    <cellStyle name="Navadno 7 9" xfId="2537" xr:uid="{00000000-0005-0000-0000-00009D090000}"/>
    <cellStyle name="Navadno 7 9 2" xfId="2538" xr:uid="{00000000-0005-0000-0000-00009E090000}"/>
    <cellStyle name="Navadno 7_AP.gr" xfId="2539" xr:uid="{00000000-0005-0000-0000-00009F090000}"/>
    <cellStyle name="Navadno 8" xfId="118" xr:uid="{00000000-0005-0000-0000-0000A0090000}"/>
    <cellStyle name="Navadno 8 10" xfId="2540" xr:uid="{00000000-0005-0000-0000-0000A1090000}"/>
    <cellStyle name="Navadno 8 10 2" xfId="2541" xr:uid="{00000000-0005-0000-0000-0000A2090000}"/>
    <cellStyle name="Navadno 8 11" xfId="2542" xr:uid="{00000000-0005-0000-0000-0000A3090000}"/>
    <cellStyle name="Navadno 8 11 2" xfId="2543" xr:uid="{00000000-0005-0000-0000-0000A4090000}"/>
    <cellStyle name="Navadno 8 12" xfId="2544" xr:uid="{00000000-0005-0000-0000-0000A5090000}"/>
    <cellStyle name="Navadno 8 12 2" xfId="2545" xr:uid="{00000000-0005-0000-0000-0000A6090000}"/>
    <cellStyle name="Navadno 8 13" xfId="2546" xr:uid="{00000000-0005-0000-0000-0000A7090000}"/>
    <cellStyle name="Navadno 8 13 2" xfId="2547" xr:uid="{00000000-0005-0000-0000-0000A8090000}"/>
    <cellStyle name="Navadno 8 14" xfId="2548" xr:uid="{00000000-0005-0000-0000-0000A9090000}"/>
    <cellStyle name="Navadno 8 14 2" xfId="2549" xr:uid="{00000000-0005-0000-0000-0000AA090000}"/>
    <cellStyle name="Navadno 8 15" xfId="2550" xr:uid="{00000000-0005-0000-0000-0000AB090000}"/>
    <cellStyle name="Navadno 8 15 2" xfId="2551" xr:uid="{00000000-0005-0000-0000-0000AC090000}"/>
    <cellStyle name="Navadno 8 16" xfId="2552" xr:uid="{00000000-0005-0000-0000-0000AD090000}"/>
    <cellStyle name="Navadno 8 16 2" xfId="2553" xr:uid="{00000000-0005-0000-0000-0000AE090000}"/>
    <cellStyle name="Navadno 8 17" xfId="2554" xr:uid="{00000000-0005-0000-0000-0000AF090000}"/>
    <cellStyle name="Navadno 8 17 2" xfId="2555" xr:uid="{00000000-0005-0000-0000-0000B0090000}"/>
    <cellStyle name="Navadno 8 18" xfId="2556" xr:uid="{00000000-0005-0000-0000-0000B1090000}"/>
    <cellStyle name="Navadno 8 18 2" xfId="2557" xr:uid="{00000000-0005-0000-0000-0000B2090000}"/>
    <cellStyle name="Navadno 8 19" xfId="2558" xr:uid="{00000000-0005-0000-0000-0000B3090000}"/>
    <cellStyle name="Navadno 8 19 2" xfId="2559" xr:uid="{00000000-0005-0000-0000-0000B4090000}"/>
    <cellStyle name="Navadno 8 2" xfId="2560" xr:uid="{00000000-0005-0000-0000-0000B5090000}"/>
    <cellStyle name="Navadno 8 2 2" xfId="2561" xr:uid="{00000000-0005-0000-0000-0000B6090000}"/>
    <cellStyle name="Navadno 8 2 3" xfId="2562" xr:uid="{00000000-0005-0000-0000-0000B7090000}"/>
    <cellStyle name="Navadno 8 2 4" xfId="2563" xr:uid="{00000000-0005-0000-0000-0000B8090000}"/>
    <cellStyle name="Navadno 8 2 5" xfId="2564" xr:uid="{00000000-0005-0000-0000-0000B9090000}"/>
    <cellStyle name="Navadno 8 2 6" xfId="2565" xr:uid="{00000000-0005-0000-0000-0000BA090000}"/>
    <cellStyle name="Navadno 8 20" xfId="2566" xr:uid="{00000000-0005-0000-0000-0000BB090000}"/>
    <cellStyle name="Navadno 8 20 2" xfId="2567" xr:uid="{00000000-0005-0000-0000-0000BC090000}"/>
    <cellStyle name="Navadno 8 21" xfId="2568" xr:uid="{00000000-0005-0000-0000-0000BD090000}"/>
    <cellStyle name="Navadno 8 21 2" xfId="2569" xr:uid="{00000000-0005-0000-0000-0000BE090000}"/>
    <cellStyle name="Navadno 8 22" xfId="2570" xr:uid="{00000000-0005-0000-0000-0000BF090000}"/>
    <cellStyle name="Navadno 8 22 2" xfId="2571" xr:uid="{00000000-0005-0000-0000-0000C0090000}"/>
    <cellStyle name="Navadno 8 23" xfId="2572" xr:uid="{00000000-0005-0000-0000-0000C1090000}"/>
    <cellStyle name="Navadno 8 23 2" xfId="2573" xr:uid="{00000000-0005-0000-0000-0000C2090000}"/>
    <cellStyle name="Navadno 8 24" xfId="2574" xr:uid="{00000000-0005-0000-0000-0000C3090000}"/>
    <cellStyle name="Navadno 8 24 2" xfId="2575" xr:uid="{00000000-0005-0000-0000-0000C4090000}"/>
    <cellStyle name="Navadno 8 25" xfId="2576" xr:uid="{00000000-0005-0000-0000-0000C5090000}"/>
    <cellStyle name="Navadno 8 25 2" xfId="2577" xr:uid="{00000000-0005-0000-0000-0000C6090000}"/>
    <cellStyle name="Navadno 8 26" xfId="2578" xr:uid="{00000000-0005-0000-0000-0000C7090000}"/>
    <cellStyle name="Navadno 8 26 2" xfId="2579" xr:uid="{00000000-0005-0000-0000-0000C8090000}"/>
    <cellStyle name="Navadno 8 27" xfId="2580" xr:uid="{00000000-0005-0000-0000-0000C9090000}"/>
    <cellStyle name="Navadno 8 27 2" xfId="2581" xr:uid="{00000000-0005-0000-0000-0000CA090000}"/>
    <cellStyle name="Navadno 8 28" xfId="2582" xr:uid="{00000000-0005-0000-0000-0000CB090000}"/>
    <cellStyle name="Navadno 8 28 2" xfId="2583" xr:uid="{00000000-0005-0000-0000-0000CC090000}"/>
    <cellStyle name="Navadno 8 29" xfId="2584" xr:uid="{00000000-0005-0000-0000-0000CD090000}"/>
    <cellStyle name="Navadno 8 29 2" xfId="2585" xr:uid="{00000000-0005-0000-0000-0000CE090000}"/>
    <cellStyle name="Navadno 8 3" xfId="2586" xr:uid="{00000000-0005-0000-0000-0000CF090000}"/>
    <cellStyle name="Navadno 8 3 2" xfId="2587" xr:uid="{00000000-0005-0000-0000-0000D0090000}"/>
    <cellStyle name="Navadno 8 3 3" xfId="2588" xr:uid="{00000000-0005-0000-0000-0000D1090000}"/>
    <cellStyle name="Navadno 8 3 4" xfId="2589" xr:uid="{00000000-0005-0000-0000-0000D2090000}"/>
    <cellStyle name="Navadno 8 3 5" xfId="2590" xr:uid="{00000000-0005-0000-0000-0000D3090000}"/>
    <cellStyle name="Navadno 8 3 6" xfId="2591" xr:uid="{00000000-0005-0000-0000-0000D4090000}"/>
    <cellStyle name="Navadno 8 30" xfId="2592" xr:uid="{00000000-0005-0000-0000-0000D5090000}"/>
    <cellStyle name="Navadno 8 30 2" xfId="2593" xr:uid="{00000000-0005-0000-0000-0000D6090000}"/>
    <cellStyle name="Navadno 8 31" xfId="2594" xr:uid="{00000000-0005-0000-0000-0000D7090000}"/>
    <cellStyle name="Navadno 8 31 2" xfId="2595" xr:uid="{00000000-0005-0000-0000-0000D8090000}"/>
    <cellStyle name="Navadno 8 32" xfId="2596" xr:uid="{00000000-0005-0000-0000-0000D9090000}"/>
    <cellStyle name="Navadno 8 32 2" xfId="2597" xr:uid="{00000000-0005-0000-0000-0000DA090000}"/>
    <cellStyle name="Navadno 8 33" xfId="2598" xr:uid="{00000000-0005-0000-0000-0000DB090000}"/>
    <cellStyle name="Navadno 8 33 2" xfId="2599" xr:uid="{00000000-0005-0000-0000-0000DC090000}"/>
    <cellStyle name="Navadno 8 34" xfId="2600" xr:uid="{00000000-0005-0000-0000-0000DD090000}"/>
    <cellStyle name="Navadno 8 34 2" xfId="2601" xr:uid="{00000000-0005-0000-0000-0000DE090000}"/>
    <cellStyle name="Navadno 8 35" xfId="2602" xr:uid="{00000000-0005-0000-0000-0000DF090000}"/>
    <cellStyle name="Navadno 8 35 2" xfId="2603" xr:uid="{00000000-0005-0000-0000-0000E0090000}"/>
    <cellStyle name="Navadno 8 36" xfId="2604" xr:uid="{00000000-0005-0000-0000-0000E1090000}"/>
    <cellStyle name="Navadno 8 36 2" xfId="2605" xr:uid="{00000000-0005-0000-0000-0000E2090000}"/>
    <cellStyle name="Navadno 8 37" xfId="2606" xr:uid="{00000000-0005-0000-0000-0000E3090000}"/>
    <cellStyle name="Navadno 8 37 2" xfId="2607" xr:uid="{00000000-0005-0000-0000-0000E4090000}"/>
    <cellStyle name="Navadno 8 38" xfId="2608" xr:uid="{00000000-0005-0000-0000-0000E5090000}"/>
    <cellStyle name="Navadno 8 38 2" xfId="2609" xr:uid="{00000000-0005-0000-0000-0000E6090000}"/>
    <cellStyle name="Navadno 8 39" xfId="2610" xr:uid="{00000000-0005-0000-0000-0000E7090000}"/>
    <cellStyle name="Navadno 8 39 2" xfId="2611" xr:uid="{00000000-0005-0000-0000-0000E8090000}"/>
    <cellStyle name="Navadno 8 4" xfId="2612" xr:uid="{00000000-0005-0000-0000-0000E9090000}"/>
    <cellStyle name="Navadno 8 4 2" xfId="2613" xr:uid="{00000000-0005-0000-0000-0000EA090000}"/>
    <cellStyle name="Navadno 8 4 3" xfId="2614" xr:uid="{00000000-0005-0000-0000-0000EB090000}"/>
    <cellStyle name="Navadno 8 4 4" xfId="2615" xr:uid="{00000000-0005-0000-0000-0000EC090000}"/>
    <cellStyle name="Navadno 8 4 5" xfId="2616" xr:uid="{00000000-0005-0000-0000-0000ED090000}"/>
    <cellStyle name="Navadno 8 4 6" xfId="2617" xr:uid="{00000000-0005-0000-0000-0000EE090000}"/>
    <cellStyle name="Navadno 8 40" xfId="2618" xr:uid="{00000000-0005-0000-0000-0000EF090000}"/>
    <cellStyle name="Navadno 8 40 2" xfId="2619" xr:uid="{00000000-0005-0000-0000-0000F0090000}"/>
    <cellStyle name="Navadno 8 41" xfId="2620" xr:uid="{00000000-0005-0000-0000-0000F1090000}"/>
    <cellStyle name="Navadno 8 41 2" xfId="2621" xr:uid="{00000000-0005-0000-0000-0000F2090000}"/>
    <cellStyle name="Navadno 8 42" xfId="2622" xr:uid="{00000000-0005-0000-0000-0000F3090000}"/>
    <cellStyle name="Navadno 8 42 2" xfId="2623" xr:uid="{00000000-0005-0000-0000-0000F4090000}"/>
    <cellStyle name="Navadno 8 43" xfId="2624" xr:uid="{00000000-0005-0000-0000-0000F5090000}"/>
    <cellStyle name="Navadno 8 43 2" xfId="2625" xr:uid="{00000000-0005-0000-0000-0000F6090000}"/>
    <cellStyle name="Navadno 8 44" xfId="2626" xr:uid="{00000000-0005-0000-0000-0000F7090000}"/>
    <cellStyle name="Navadno 8 44 2" xfId="2627" xr:uid="{00000000-0005-0000-0000-0000F8090000}"/>
    <cellStyle name="Navadno 8 45" xfId="2628" xr:uid="{00000000-0005-0000-0000-0000F9090000}"/>
    <cellStyle name="Navadno 8 46" xfId="2629" xr:uid="{00000000-0005-0000-0000-0000FA090000}"/>
    <cellStyle name="Navadno 8 5" xfId="2630" xr:uid="{00000000-0005-0000-0000-0000FB090000}"/>
    <cellStyle name="Navadno 8 5 2" xfId="2631" xr:uid="{00000000-0005-0000-0000-0000FC090000}"/>
    <cellStyle name="Navadno 8 5 3" xfId="2632" xr:uid="{00000000-0005-0000-0000-0000FD090000}"/>
    <cellStyle name="Navadno 8 5 4" xfId="2633" xr:uid="{00000000-0005-0000-0000-0000FE090000}"/>
    <cellStyle name="Navadno 8 5 5" xfId="2634" xr:uid="{00000000-0005-0000-0000-0000FF090000}"/>
    <cellStyle name="Navadno 8 5 6" xfId="2635" xr:uid="{00000000-0005-0000-0000-0000000A0000}"/>
    <cellStyle name="Navadno 8 6" xfId="2636" xr:uid="{00000000-0005-0000-0000-0000010A0000}"/>
    <cellStyle name="Navadno 8 6 2" xfId="2637" xr:uid="{00000000-0005-0000-0000-0000020A0000}"/>
    <cellStyle name="Navadno 8 6 3" xfId="2638" xr:uid="{00000000-0005-0000-0000-0000030A0000}"/>
    <cellStyle name="Navadno 8 6 4" xfId="2639" xr:uid="{00000000-0005-0000-0000-0000040A0000}"/>
    <cellStyle name="Navadno 8 6 5" xfId="2640" xr:uid="{00000000-0005-0000-0000-0000050A0000}"/>
    <cellStyle name="Navadno 8 6 6" xfId="2641" xr:uid="{00000000-0005-0000-0000-0000060A0000}"/>
    <cellStyle name="Navadno 8 7" xfId="2642" xr:uid="{00000000-0005-0000-0000-0000070A0000}"/>
    <cellStyle name="Navadno 8 7 2" xfId="2643" xr:uid="{00000000-0005-0000-0000-0000080A0000}"/>
    <cellStyle name="Navadno 8 8" xfId="2644" xr:uid="{00000000-0005-0000-0000-0000090A0000}"/>
    <cellStyle name="Navadno 8 8 2" xfId="2645" xr:uid="{00000000-0005-0000-0000-00000A0A0000}"/>
    <cellStyle name="Navadno 8 9" xfId="2646" xr:uid="{00000000-0005-0000-0000-00000B0A0000}"/>
    <cellStyle name="Navadno 8 9 2" xfId="2647" xr:uid="{00000000-0005-0000-0000-00000C0A0000}"/>
    <cellStyle name="Navadno 9" xfId="119" xr:uid="{00000000-0005-0000-0000-00000D0A0000}"/>
    <cellStyle name="Navadno 9 10" xfId="2648" xr:uid="{00000000-0005-0000-0000-00000E0A0000}"/>
    <cellStyle name="Navadno 9 10 2" xfId="2649" xr:uid="{00000000-0005-0000-0000-00000F0A0000}"/>
    <cellStyle name="Navadno 9 11" xfId="2650" xr:uid="{00000000-0005-0000-0000-0000100A0000}"/>
    <cellStyle name="Navadno 9 11 2" xfId="2651" xr:uid="{00000000-0005-0000-0000-0000110A0000}"/>
    <cellStyle name="Navadno 9 12" xfId="2652" xr:uid="{00000000-0005-0000-0000-0000120A0000}"/>
    <cellStyle name="Navadno 9 12 2" xfId="2653" xr:uid="{00000000-0005-0000-0000-0000130A0000}"/>
    <cellStyle name="Navadno 9 13" xfId="2654" xr:uid="{00000000-0005-0000-0000-0000140A0000}"/>
    <cellStyle name="Navadno 9 13 2" xfId="2655" xr:uid="{00000000-0005-0000-0000-0000150A0000}"/>
    <cellStyle name="Navadno 9 14" xfId="2656" xr:uid="{00000000-0005-0000-0000-0000160A0000}"/>
    <cellStyle name="Navadno 9 14 2" xfId="2657" xr:uid="{00000000-0005-0000-0000-0000170A0000}"/>
    <cellStyle name="Navadno 9 15" xfId="2658" xr:uid="{00000000-0005-0000-0000-0000180A0000}"/>
    <cellStyle name="Navadno 9 15 2" xfId="2659" xr:uid="{00000000-0005-0000-0000-0000190A0000}"/>
    <cellStyle name="Navadno 9 16" xfId="2660" xr:uid="{00000000-0005-0000-0000-00001A0A0000}"/>
    <cellStyle name="Navadno 9 16 2" xfId="2661" xr:uid="{00000000-0005-0000-0000-00001B0A0000}"/>
    <cellStyle name="Navadno 9 17" xfId="2662" xr:uid="{00000000-0005-0000-0000-00001C0A0000}"/>
    <cellStyle name="Navadno 9 17 2" xfId="2663" xr:uid="{00000000-0005-0000-0000-00001D0A0000}"/>
    <cellStyle name="Navadno 9 18" xfId="2664" xr:uid="{00000000-0005-0000-0000-00001E0A0000}"/>
    <cellStyle name="Navadno 9 18 2" xfId="2665" xr:uid="{00000000-0005-0000-0000-00001F0A0000}"/>
    <cellStyle name="Navadno 9 19" xfId="2666" xr:uid="{00000000-0005-0000-0000-0000200A0000}"/>
    <cellStyle name="Navadno 9 19 2" xfId="2667" xr:uid="{00000000-0005-0000-0000-0000210A0000}"/>
    <cellStyle name="Navadno 9 2" xfId="2668" xr:uid="{00000000-0005-0000-0000-0000220A0000}"/>
    <cellStyle name="Navadno 9 2 2" xfId="2669" xr:uid="{00000000-0005-0000-0000-0000230A0000}"/>
    <cellStyle name="Navadno 9 2 3" xfId="2670" xr:uid="{00000000-0005-0000-0000-0000240A0000}"/>
    <cellStyle name="Navadno 9 2 4" xfId="2671" xr:uid="{00000000-0005-0000-0000-0000250A0000}"/>
    <cellStyle name="Navadno 9 2 5" xfId="2672" xr:uid="{00000000-0005-0000-0000-0000260A0000}"/>
    <cellStyle name="Navadno 9 2 6" xfId="2673" xr:uid="{00000000-0005-0000-0000-0000270A0000}"/>
    <cellStyle name="Navadno 9 2 7" xfId="2674" xr:uid="{00000000-0005-0000-0000-0000280A0000}"/>
    <cellStyle name="Navadno 9 20" xfId="2675" xr:uid="{00000000-0005-0000-0000-0000290A0000}"/>
    <cellStyle name="Navadno 9 20 2" xfId="2676" xr:uid="{00000000-0005-0000-0000-00002A0A0000}"/>
    <cellStyle name="Navadno 9 21" xfId="2677" xr:uid="{00000000-0005-0000-0000-00002B0A0000}"/>
    <cellStyle name="Navadno 9 21 2" xfId="2678" xr:uid="{00000000-0005-0000-0000-00002C0A0000}"/>
    <cellStyle name="Navadno 9 22" xfId="2679" xr:uid="{00000000-0005-0000-0000-00002D0A0000}"/>
    <cellStyle name="Navadno 9 22 2" xfId="2680" xr:uid="{00000000-0005-0000-0000-00002E0A0000}"/>
    <cellStyle name="Navadno 9 23" xfId="2681" xr:uid="{00000000-0005-0000-0000-00002F0A0000}"/>
    <cellStyle name="Navadno 9 23 2" xfId="2682" xr:uid="{00000000-0005-0000-0000-0000300A0000}"/>
    <cellStyle name="Navadno 9 24" xfId="2683" xr:uid="{00000000-0005-0000-0000-0000310A0000}"/>
    <cellStyle name="Navadno 9 24 2" xfId="2684" xr:uid="{00000000-0005-0000-0000-0000320A0000}"/>
    <cellStyle name="Navadno 9 25" xfId="2685" xr:uid="{00000000-0005-0000-0000-0000330A0000}"/>
    <cellStyle name="Navadno 9 25 2" xfId="2686" xr:uid="{00000000-0005-0000-0000-0000340A0000}"/>
    <cellStyle name="Navadno 9 26" xfId="2687" xr:uid="{00000000-0005-0000-0000-0000350A0000}"/>
    <cellStyle name="Navadno 9 26 2" xfId="2688" xr:uid="{00000000-0005-0000-0000-0000360A0000}"/>
    <cellStyle name="Navadno 9 27" xfId="2689" xr:uid="{00000000-0005-0000-0000-0000370A0000}"/>
    <cellStyle name="Navadno 9 27 2" xfId="2690" xr:uid="{00000000-0005-0000-0000-0000380A0000}"/>
    <cellStyle name="Navadno 9 28" xfId="2691" xr:uid="{00000000-0005-0000-0000-0000390A0000}"/>
    <cellStyle name="Navadno 9 28 2" xfId="2692" xr:uid="{00000000-0005-0000-0000-00003A0A0000}"/>
    <cellStyle name="Navadno 9 29" xfId="2693" xr:uid="{00000000-0005-0000-0000-00003B0A0000}"/>
    <cellStyle name="Navadno 9 29 2" xfId="2694" xr:uid="{00000000-0005-0000-0000-00003C0A0000}"/>
    <cellStyle name="Navadno 9 3" xfId="2695" xr:uid="{00000000-0005-0000-0000-00003D0A0000}"/>
    <cellStyle name="Navadno 9 3 2" xfId="2696" xr:uid="{00000000-0005-0000-0000-00003E0A0000}"/>
    <cellStyle name="Navadno 9 3 3" xfId="2697" xr:uid="{00000000-0005-0000-0000-00003F0A0000}"/>
    <cellStyle name="Navadno 9 3 4" xfId="2698" xr:uid="{00000000-0005-0000-0000-0000400A0000}"/>
    <cellStyle name="Navadno 9 3 5" xfId="2699" xr:uid="{00000000-0005-0000-0000-0000410A0000}"/>
    <cellStyle name="Navadno 9 3 6" xfId="2700" xr:uid="{00000000-0005-0000-0000-0000420A0000}"/>
    <cellStyle name="Navadno 9 30" xfId="2701" xr:uid="{00000000-0005-0000-0000-0000430A0000}"/>
    <cellStyle name="Navadno 9 30 2" xfId="2702" xr:uid="{00000000-0005-0000-0000-0000440A0000}"/>
    <cellStyle name="Navadno 9 31" xfId="2703" xr:uid="{00000000-0005-0000-0000-0000450A0000}"/>
    <cellStyle name="Navadno 9 31 2" xfId="2704" xr:uid="{00000000-0005-0000-0000-0000460A0000}"/>
    <cellStyle name="Navadno 9 32" xfId="2705" xr:uid="{00000000-0005-0000-0000-0000470A0000}"/>
    <cellStyle name="Navadno 9 32 2" xfId="2706" xr:uid="{00000000-0005-0000-0000-0000480A0000}"/>
    <cellStyle name="Navadno 9 33" xfId="2707" xr:uid="{00000000-0005-0000-0000-0000490A0000}"/>
    <cellStyle name="Navadno 9 33 2" xfId="2708" xr:uid="{00000000-0005-0000-0000-00004A0A0000}"/>
    <cellStyle name="Navadno 9 34" xfId="2709" xr:uid="{00000000-0005-0000-0000-00004B0A0000}"/>
    <cellStyle name="Navadno 9 34 2" xfId="2710" xr:uid="{00000000-0005-0000-0000-00004C0A0000}"/>
    <cellStyle name="Navadno 9 35" xfId="2711" xr:uid="{00000000-0005-0000-0000-00004D0A0000}"/>
    <cellStyle name="Navadno 9 35 2" xfId="2712" xr:uid="{00000000-0005-0000-0000-00004E0A0000}"/>
    <cellStyle name="Navadno 9 36" xfId="2713" xr:uid="{00000000-0005-0000-0000-00004F0A0000}"/>
    <cellStyle name="Navadno 9 36 2" xfId="2714" xr:uid="{00000000-0005-0000-0000-0000500A0000}"/>
    <cellStyle name="Navadno 9 37" xfId="2715" xr:uid="{00000000-0005-0000-0000-0000510A0000}"/>
    <cellStyle name="Navadno 9 37 2" xfId="2716" xr:uid="{00000000-0005-0000-0000-0000520A0000}"/>
    <cellStyle name="Navadno 9 38" xfId="2717" xr:uid="{00000000-0005-0000-0000-0000530A0000}"/>
    <cellStyle name="Navadno 9 38 2" xfId="2718" xr:uid="{00000000-0005-0000-0000-0000540A0000}"/>
    <cellStyle name="Navadno 9 39" xfId="2719" xr:uid="{00000000-0005-0000-0000-0000550A0000}"/>
    <cellStyle name="Navadno 9 39 2" xfId="2720" xr:uid="{00000000-0005-0000-0000-0000560A0000}"/>
    <cellStyle name="Navadno 9 4" xfId="2721" xr:uid="{00000000-0005-0000-0000-0000570A0000}"/>
    <cellStyle name="Navadno 9 4 2" xfId="2722" xr:uid="{00000000-0005-0000-0000-0000580A0000}"/>
    <cellStyle name="Navadno 9 4 3" xfId="2723" xr:uid="{00000000-0005-0000-0000-0000590A0000}"/>
    <cellStyle name="Navadno 9 4 4" xfId="2724" xr:uid="{00000000-0005-0000-0000-00005A0A0000}"/>
    <cellStyle name="Navadno 9 4 5" xfId="2725" xr:uid="{00000000-0005-0000-0000-00005B0A0000}"/>
    <cellStyle name="Navadno 9 4 6" xfId="2726" xr:uid="{00000000-0005-0000-0000-00005C0A0000}"/>
    <cellStyle name="Navadno 9 40" xfId="2727" xr:uid="{00000000-0005-0000-0000-00005D0A0000}"/>
    <cellStyle name="Navadno 9 40 2" xfId="2728" xr:uid="{00000000-0005-0000-0000-00005E0A0000}"/>
    <cellStyle name="Navadno 9 41" xfId="2729" xr:uid="{00000000-0005-0000-0000-00005F0A0000}"/>
    <cellStyle name="Navadno 9 41 2" xfId="2730" xr:uid="{00000000-0005-0000-0000-0000600A0000}"/>
    <cellStyle name="Navadno 9 42" xfId="2731" xr:uid="{00000000-0005-0000-0000-0000610A0000}"/>
    <cellStyle name="Navadno 9 42 2" xfId="2732" xr:uid="{00000000-0005-0000-0000-0000620A0000}"/>
    <cellStyle name="Navadno 9 43" xfId="2733" xr:uid="{00000000-0005-0000-0000-0000630A0000}"/>
    <cellStyle name="Navadno 9 43 2" xfId="2734" xr:uid="{00000000-0005-0000-0000-0000640A0000}"/>
    <cellStyle name="Navadno 9 44" xfId="2735" xr:uid="{00000000-0005-0000-0000-0000650A0000}"/>
    <cellStyle name="Navadno 9 44 2" xfId="2736" xr:uid="{00000000-0005-0000-0000-0000660A0000}"/>
    <cellStyle name="Navadno 9 45" xfId="2737" xr:uid="{00000000-0005-0000-0000-0000670A0000}"/>
    <cellStyle name="Navadno 9 46" xfId="2738" xr:uid="{00000000-0005-0000-0000-0000680A0000}"/>
    <cellStyle name="Navadno 9 5" xfId="2739" xr:uid="{00000000-0005-0000-0000-0000690A0000}"/>
    <cellStyle name="Navadno 9 5 2" xfId="2740" xr:uid="{00000000-0005-0000-0000-00006A0A0000}"/>
    <cellStyle name="Navadno 9 5 3" xfId="2741" xr:uid="{00000000-0005-0000-0000-00006B0A0000}"/>
    <cellStyle name="Navadno 9 5 4" xfId="2742" xr:uid="{00000000-0005-0000-0000-00006C0A0000}"/>
    <cellStyle name="Navadno 9 5 5" xfId="2743" xr:uid="{00000000-0005-0000-0000-00006D0A0000}"/>
    <cellStyle name="Navadno 9 5 6" xfId="2744" xr:uid="{00000000-0005-0000-0000-00006E0A0000}"/>
    <cellStyle name="Navadno 9 6" xfId="2745" xr:uid="{00000000-0005-0000-0000-00006F0A0000}"/>
    <cellStyle name="Navadno 9 6 2" xfId="2746" xr:uid="{00000000-0005-0000-0000-0000700A0000}"/>
    <cellStyle name="Navadno 9 6 3" xfId="2747" xr:uid="{00000000-0005-0000-0000-0000710A0000}"/>
    <cellStyle name="Navadno 9 6 4" xfId="2748" xr:uid="{00000000-0005-0000-0000-0000720A0000}"/>
    <cellStyle name="Navadno 9 6 5" xfId="2749" xr:uid="{00000000-0005-0000-0000-0000730A0000}"/>
    <cellStyle name="Navadno 9 6 6" xfId="2750" xr:uid="{00000000-0005-0000-0000-0000740A0000}"/>
    <cellStyle name="Navadno 9 7" xfId="2751" xr:uid="{00000000-0005-0000-0000-0000750A0000}"/>
    <cellStyle name="Navadno 9 7 2" xfId="2752" xr:uid="{00000000-0005-0000-0000-0000760A0000}"/>
    <cellStyle name="Navadno 9 8" xfId="2753" xr:uid="{00000000-0005-0000-0000-0000770A0000}"/>
    <cellStyle name="Navadno 9 8 2" xfId="2754" xr:uid="{00000000-0005-0000-0000-0000780A0000}"/>
    <cellStyle name="Navadno 9 9" xfId="2755" xr:uid="{00000000-0005-0000-0000-0000790A0000}"/>
    <cellStyle name="Navadno 9 9 2" xfId="2756" xr:uid="{00000000-0005-0000-0000-00007A0A0000}"/>
    <cellStyle name="Navadno 9_zahtevek" xfId="2757" xr:uid="{00000000-0005-0000-0000-00007B0A0000}"/>
    <cellStyle name="Navadno_KALAMAR-PSO GREGORČIČEVA MS-16.11.04" xfId="3142" xr:uid="{553D43C6-01A2-4AE1-AC41-A9C105953D18}"/>
    <cellStyle name="Navadno_rekapitulacija" xfId="3144" xr:uid="{8053EACF-FCBA-4673-BC8C-97FFF1BCFAE7}"/>
    <cellStyle name="Navadno_SBRadovljica" xfId="3147" xr:uid="{8BC628A1-C972-4F43-99F3-8CB195B41D47}"/>
    <cellStyle name="Neutral" xfId="2758" xr:uid="{00000000-0005-0000-0000-00007F0A0000}"/>
    <cellStyle name="Neutral 2" xfId="2759" xr:uid="{00000000-0005-0000-0000-0000800A0000}"/>
    <cellStyle name="Neutral 3" xfId="2760" xr:uid="{00000000-0005-0000-0000-0000810A0000}"/>
    <cellStyle name="Nevtralno 2" xfId="2761" xr:uid="{00000000-0005-0000-0000-0000820A0000}"/>
    <cellStyle name="Nevtralno 2 2" xfId="2762" xr:uid="{00000000-0005-0000-0000-0000830A0000}"/>
    <cellStyle name="Nevtralno 2 3" xfId="2763" xr:uid="{00000000-0005-0000-0000-0000840A0000}"/>
    <cellStyle name="Nevtralno 2 4" xfId="2764" xr:uid="{00000000-0005-0000-0000-0000850A0000}"/>
    <cellStyle name="Nevtralno 2 5" xfId="2765" xr:uid="{00000000-0005-0000-0000-0000860A0000}"/>
    <cellStyle name="Nevtralno 2 6" xfId="2766" xr:uid="{00000000-0005-0000-0000-0000870A0000}"/>
    <cellStyle name="Nevtralno 3" xfId="2767" xr:uid="{00000000-0005-0000-0000-0000880A0000}"/>
    <cellStyle name="Nevtralno 3 2" xfId="2768" xr:uid="{00000000-0005-0000-0000-0000890A0000}"/>
    <cellStyle name="Nevtralno 3 3" xfId="2769" xr:uid="{00000000-0005-0000-0000-00008A0A0000}"/>
    <cellStyle name="Nevtralno 3 4" xfId="2770" xr:uid="{00000000-0005-0000-0000-00008B0A0000}"/>
    <cellStyle name="Nevtralno 4" xfId="2771" xr:uid="{00000000-0005-0000-0000-00008C0A0000}"/>
    <cellStyle name="Nevtralno 4 2" xfId="2772" xr:uid="{00000000-0005-0000-0000-00008D0A0000}"/>
    <cellStyle name="Nevtralno 4 3" xfId="2773" xr:uid="{00000000-0005-0000-0000-00008E0A0000}"/>
    <cellStyle name="Nevtralno 5" xfId="2774" xr:uid="{00000000-0005-0000-0000-00008F0A0000}"/>
    <cellStyle name="Nevtralno 5 2" xfId="2775" xr:uid="{00000000-0005-0000-0000-0000900A0000}"/>
    <cellStyle name="Nevtralno 5 3" xfId="2776" xr:uid="{00000000-0005-0000-0000-0000910A0000}"/>
    <cellStyle name="Nivo_1_GlNaslov" xfId="2777" xr:uid="{00000000-0005-0000-0000-0000920A0000}"/>
    <cellStyle name="Normal 10" xfId="2778" xr:uid="{00000000-0005-0000-0000-0000930A0000}"/>
    <cellStyle name="Normal 10 10" xfId="120" xr:uid="{00000000-0005-0000-0000-0000940A0000}"/>
    <cellStyle name="Normal 10 11" xfId="121" xr:uid="{00000000-0005-0000-0000-0000950A0000}"/>
    <cellStyle name="Normal 10 12" xfId="122" xr:uid="{00000000-0005-0000-0000-0000960A0000}"/>
    <cellStyle name="Normal 10 13" xfId="123" xr:uid="{00000000-0005-0000-0000-0000970A0000}"/>
    <cellStyle name="Normal 10 2" xfId="124" xr:uid="{00000000-0005-0000-0000-0000980A0000}"/>
    <cellStyle name="Normal 10 3" xfId="125" xr:uid="{00000000-0005-0000-0000-0000990A0000}"/>
    <cellStyle name="Normal 10 4" xfId="126" xr:uid="{00000000-0005-0000-0000-00009A0A0000}"/>
    <cellStyle name="Normal 10 5" xfId="127" xr:uid="{00000000-0005-0000-0000-00009B0A0000}"/>
    <cellStyle name="Normal 10 6" xfId="128" xr:uid="{00000000-0005-0000-0000-00009C0A0000}"/>
    <cellStyle name="Normal 10 7" xfId="129" xr:uid="{00000000-0005-0000-0000-00009D0A0000}"/>
    <cellStyle name="Normal 10 8" xfId="130" xr:uid="{00000000-0005-0000-0000-00009E0A0000}"/>
    <cellStyle name="Normal 10 9" xfId="131" xr:uid="{00000000-0005-0000-0000-00009F0A0000}"/>
    <cellStyle name="Normal 102" xfId="2779" xr:uid="{00000000-0005-0000-0000-0000A00A0000}"/>
    <cellStyle name="Normal 103" xfId="2780" xr:uid="{00000000-0005-0000-0000-0000A10A0000}"/>
    <cellStyle name="Normal 11" xfId="132" xr:uid="{00000000-0005-0000-0000-0000A20A0000}"/>
    <cellStyle name="Normal 11 2" xfId="2781" xr:uid="{00000000-0005-0000-0000-0000A30A0000}"/>
    <cellStyle name="Normal 11 2 2" xfId="2782" xr:uid="{00000000-0005-0000-0000-0000A40A0000}"/>
    <cellStyle name="Normal 12" xfId="133" xr:uid="{00000000-0005-0000-0000-0000A50A0000}"/>
    <cellStyle name="Normal 13" xfId="134" xr:uid="{00000000-0005-0000-0000-0000A60A0000}"/>
    <cellStyle name="Normal 13 2" xfId="2783" xr:uid="{00000000-0005-0000-0000-0000A70A0000}"/>
    <cellStyle name="Normal 14" xfId="135" xr:uid="{00000000-0005-0000-0000-0000A80A0000}"/>
    <cellStyle name="normal 14 2" xfId="195" xr:uid="{00000000-0005-0000-0000-0000A90A0000}"/>
    <cellStyle name="Normal 15" xfId="136" xr:uid="{00000000-0005-0000-0000-0000AA0A0000}"/>
    <cellStyle name="Normal 16" xfId="137" xr:uid="{00000000-0005-0000-0000-0000AB0A0000}"/>
    <cellStyle name="Normal 2" xfId="138" xr:uid="{00000000-0005-0000-0000-0000AC0A0000}"/>
    <cellStyle name="Normal 2 10" xfId="2784" xr:uid="{00000000-0005-0000-0000-0000AD0A0000}"/>
    <cellStyle name="Normal 2 11" xfId="2785" xr:uid="{00000000-0005-0000-0000-0000AE0A0000}"/>
    <cellStyle name="Normal 2 12" xfId="2786" xr:uid="{00000000-0005-0000-0000-0000AF0A0000}"/>
    <cellStyle name="Normal 2 16" xfId="3146" xr:uid="{055049A7-0A6C-480D-A7F6-39CAFF90AA97}"/>
    <cellStyle name="Normal 2 2" xfId="139" xr:uid="{00000000-0005-0000-0000-0000B00A0000}"/>
    <cellStyle name="normal 2 2 2" xfId="2787" xr:uid="{00000000-0005-0000-0000-0000B10A0000}"/>
    <cellStyle name="normal 2 2 2 2" xfId="204" xr:uid="{00000000-0005-0000-0000-0000B20A0000}"/>
    <cellStyle name="Normal 2 2 3" xfId="2788" xr:uid="{00000000-0005-0000-0000-0000B30A0000}"/>
    <cellStyle name="Normal 2 3" xfId="140" xr:uid="{00000000-0005-0000-0000-0000B40A0000}"/>
    <cellStyle name="Normal 2 4" xfId="141" xr:uid="{00000000-0005-0000-0000-0000B50A0000}"/>
    <cellStyle name="Normal 2 5" xfId="142" xr:uid="{00000000-0005-0000-0000-0000B60A0000}"/>
    <cellStyle name="Normal 2 6" xfId="143" xr:uid="{00000000-0005-0000-0000-0000B70A0000}"/>
    <cellStyle name="Normal 2 7" xfId="144" xr:uid="{00000000-0005-0000-0000-0000B80A0000}"/>
    <cellStyle name="Normal 2 8" xfId="145" xr:uid="{00000000-0005-0000-0000-0000B90A0000}"/>
    <cellStyle name="Normal 2 9" xfId="146" xr:uid="{00000000-0005-0000-0000-0000BA0A0000}"/>
    <cellStyle name="Normal 2_zahtevek" xfId="2789" xr:uid="{00000000-0005-0000-0000-0000BB0A0000}"/>
    <cellStyle name="normal 21" xfId="2790" xr:uid="{00000000-0005-0000-0000-0000BC0A0000}"/>
    <cellStyle name="Normal 29" xfId="2791" xr:uid="{00000000-0005-0000-0000-0000BD0A0000}"/>
    <cellStyle name="Normal 3" xfId="147" xr:uid="{00000000-0005-0000-0000-0000BE0A0000}"/>
    <cellStyle name="Normal 3 2" xfId="148" xr:uid="{00000000-0005-0000-0000-0000BF0A0000}"/>
    <cellStyle name="Normal 3 2 2" xfId="2792" xr:uid="{00000000-0005-0000-0000-0000C00A0000}"/>
    <cellStyle name="Normal 3 3" xfId="2793" xr:uid="{00000000-0005-0000-0000-0000C10A0000}"/>
    <cellStyle name="Normal 32" xfId="2794" xr:uid="{00000000-0005-0000-0000-0000C20A0000}"/>
    <cellStyle name="Normal 33" xfId="2795" xr:uid="{00000000-0005-0000-0000-0000C30A0000}"/>
    <cellStyle name="Normal 34" xfId="2796" xr:uid="{00000000-0005-0000-0000-0000C40A0000}"/>
    <cellStyle name="Normal 35" xfId="149" xr:uid="{00000000-0005-0000-0000-0000C50A0000}"/>
    <cellStyle name="Normal 35 2" xfId="150" xr:uid="{00000000-0005-0000-0000-0000C60A0000}"/>
    <cellStyle name="Normal 35 3" xfId="151" xr:uid="{00000000-0005-0000-0000-0000C70A0000}"/>
    <cellStyle name="Normal 35 4" xfId="152" xr:uid="{00000000-0005-0000-0000-0000C80A0000}"/>
    <cellStyle name="Normal 35 5" xfId="153" xr:uid="{00000000-0005-0000-0000-0000C90A0000}"/>
    <cellStyle name="Normal 37" xfId="2797" xr:uid="{00000000-0005-0000-0000-0000CA0A0000}"/>
    <cellStyle name="Normal 4" xfId="154" xr:uid="{00000000-0005-0000-0000-0000CB0A0000}"/>
    <cellStyle name="Normal 4 2" xfId="155" xr:uid="{00000000-0005-0000-0000-0000CC0A0000}"/>
    <cellStyle name="Normal 4 2 2" xfId="2798" xr:uid="{00000000-0005-0000-0000-0000CD0A0000}"/>
    <cellStyle name="Normal 4 3" xfId="2799" xr:uid="{00000000-0005-0000-0000-0000CE0A0000}"/>
    <cellStyle name="Normal 46" xfId="2800" xr:uid="{00000000-0005-0000-0000-0000CF0A0000}"/>
    <cellStyle name="Normal 47" xfId="2801" xr:uid="{00000000-0005-0000-0000-0000D00A0000}"/>
    <cellStyle name="Normal 48" xfId="156" xr:uid="{00000000-0005-0000-0000-0000D10A0000}"/>
    <cellStyle name="Normal 48 2" xfId="157" xr:uid="{00000000-0005-0000-0000-0000D20A0000}"/>
    <cellStyle name="Normal 48 3" xfId="158" xr:uid="{00000000-0005-0000-0000-0000D30A0000}"/>
    <cellStyle name="Normal 48 4" xfId="159" xr:uid="{00000000-0005-0000-0000-0000D40A0000}"/>
    <cellStyle name="Normal 48 5" xfId="160" xr:uid="{00000000-0005-0000-0000-0000D50A0000}"/>
    <cellStyle name="Normal 5" xfId="161" xr:uid="{00000000-0005-0000-0000-0000D60A0000}"/>
    <cellStyle name="Normal 5 2" xfId="162" xr:uid="{00000000-0005-0000-0000-0000D70A0000}"/>
    <cellStyle name="Normal 5 2 2" xfId="2802" xr:uid="{00000000-0005-0000-0000-0000D80A0000}"/>
    <cellStyle name="Normal 5 3" xfId="2803" xr:uid="{00000000-0005-0000-0000-0000D90A0000}"/>
    <cellStyle name="Normal 5_zahtevek" xfId="2804" xr:uid="{00000000-0005-0000-0000-0000DA0A0000}"/>
    <cellStyle name="Normal 54" xfId="163" xr:uid="{00000000-0005-0000-0000-0000DB0A0000}"/>
    <cellStyle name="Normal 6" xfId="164" xr:uid="{00000000-0005-0000-0000-0000DC0A0000}"/>
    <cellStyle name="Normal 6 2" xfId="165" xr:uid="{00000000-0005-0000-0000-0000DD0A0000}"/>
    <cellStyle name="Normal 6 3" xfId="2805" xr:uid="{00000000-0005-0000-0000-0000DE0A0000}"/>
    <cellStyle name="Normal 7" xfId="166" xr:uid="{00000000-0005-0000-0000-0000DF0A0000}"/>
    <cellStyle name="Normal 7 2" xfId="167" xr:uid="{00000000-0005-0000-0000-0000E00A0000}"/>
    <cellStyle name="Normal 8" xfId="168" xr:uid="{00000000-0005-0000-0000-0000E10A0000}"/>
    <cellStyle name="Normal 8 2" xfId="169" xr:uid="{00000000-0005-0000-0000-0000E20A0000}"/>
    <cellStyle name="Normal 87" xfId="2806" xr:uid="{00000000-0005-0000-0000-0000E30A0000}"/>
    <cellStyle name="Normal 89" xfId="2807" xr:uid="{00000000-0005-0000-0000-0000E40A0000}"/>
    <cellStyle name="Normal 9" xfId="170" xr:uid="{00000000-0005-0000-0000-0000E50A0000}"/>
    <cellStyle name="Normal 9 2" xfId="171" xr:uid="{00000000-0005-0000-0000-0000E60A0000}"/>
    <cellStyle name="Normal 91" xfId="2808" xr:uid="{00000000-0005-0000-0000-0000E70A0000}"/>
    <cellStyle name="Normal 92" xfId="2809" xr:uid="{00000000-0005-0000-0000-0000E80A0000}"/>
    <cellStyle name="Normal 94" xfId="2810" xr:uid="{00000000-0005-0000-0000-0000E90A0000}"/>
    <cellStyle name="Normal 99" xfId="2811" xr:uid="{00000000-0005-0000-0000-0000EA0A0000}"/>
    <cellStyle name="Normal_08600000064-obračunska situacija lucija" xfId="172" xr:uid="{00000000-0005-0000-0000-0000EB0A0000}"/>
    <cellStyle name="Normal-10" xfId="173" xr:uid="{00000000-0005-0000-0000-0000ED0A0000}"/>
    <cellStyle name="Normale_CCTV Price List Jan-Jun 2005" xfId="174" xr:uid="{00000000-0005-0000-0000-0000EE0A0000}"/>
    <cellStyle name="Note" xfId="2812" xr:uid="{00000000-0005-0000-0000-0000EF0A0000}"/>
    <cellStyle name="Note 2" xfId="2813" xr:uid="{00000000-0005-0000-0000-0000F00A0000}"/>
    <cellStyle name="Note 3" xfId="2814" xr:uid="{00000000-0005-0000-0000-0000F10A0000}"/>
    <cellStyle name="NOVO" xfId="2815" xr:uid="{00000000-0005-0000-0000-0000F20A0000}"/>
    <cellStyle name="Odstotek 2" xfId="2816" xr:uid="{00000000-0005-0000-0000-0000F30A0000}"/>
    <cellStyle name="Odstotek 2 2" xfId="2817" xr:uid="{00000000-0005-0000-0000-0000F40A0000}"/>
    <cellStyle name="Odstotek 2 3" xfId="2818" xr:uid="{00000000-0005-0000-0000-0000F50A0000}"/>
    <cellStyle name="Odstotek 3" xfId="2819" xr:uid="{00000000-0005-0000-0000-0000F60A0000}"/>
    <cellStyle name="OPIS" xfId="2820" xr:uid="{00000000-0005-0000-0000-0000F70A0000}"/>
    <cellStyle name="opis 1" xfId="175" xr:uid="{00000000-0005-0000-0000-0000F80A0000}"/>
    <cellStyle name="Opomba 2" xfId="2821" xr:uid="{00000000-0005-0000-0000-0000F90A0000}"/>
    <cellStyle name="Opomba 2 2" xfId="2822" xr:uid="{00000000-0005-0000-0000-0000FA0A0000}"/>
    <cellStyle name="Opomba 2 3" xfId="2823" xr:uid="{00000000-0005-0000-0000-0000FB0A0000}"/>
    <cellStyle name="Opomba 2 4" xfId="2824" xr:uid="{00000000-0005-0000-0000-0000FC0A0000}"/>
    <cellStyle name="Opomba 3" xfId="2825" xr:uid="{00000000-0005-0000-0000-0000FD0A0000}"/>
    <cellStyle name="Opomba 3 2" xfId="2826" xr:uid="{00000000-0005-0000-0000-0000FE0A0000}"/>
    <cellStyle name="Opomba 3 3" xfId="2827" xr:uid="{00000000-0005-0000-0000-0000FF0A0000}"/>
    <cellStyle name="Opomba 3 4" xfId="2828" xr:uid="{00000000-0005-0000-0000-0000000B0000}"/>
    <cellStyle name="Opomba 4" xfId="2829" xr:uid="{00000000-0005-0000-0000-0000010B0000}"/>
    <cellStyle name="Opomba 4 2" xfId="2830" xr:uid="{00000000-0005-0000-0000-0000020B0000}"/>
    <cellStyle name="Opomba 4 3" xfId="2831" xr:uid="{00000000-0005-0000-0000-0000030B0000}"/>
    <cellStyle name="Opomba 5" xfId="2832" xr:uid="{00000000-0005-0000-0000-0000040B0000}"/>
    <cellStyle name="Opomba 5 2" xfId="2833" xr:uid="{00000000-0005-0000-0000-0000050B0000}"/>
    <cellStyle name="Opomba 5 3" xfId="2834" xr:uid="{00000000-0005-0000-0000-0000060B0000}"/>
    <cellStyle name="Opozorilo 2" xfId="2835" xr:uid="{00000000-0005-0000-0000-0000070B0000}"/>
    <cellStyle name="Opozorilo 2 2" xfId="2836" xr:uid="{00000000-0005-0000-0000-0000080B0000}"/>
    <cellStyle name="Opozorilo 2 2 2" xfId="2837" xr:uid="{00000000-0005-0000-0000-0000090B0000}"/>
    <cellStyle name="Opozorilo 2 3" xfId="2838" xr:uid="{00000000-0005-0000-0000-00000A0B0000}"/>
    <cellStyle name="Opozorilo 2 4" xfId="2839" xr:uid="{00000000-0005-0000-0000-00000B0B0000}"/>
    <cellStyle name="Opozorilo 3" xfId="2840" xr:uid="{00000000-0005-0000-0000-00000C0B0000}"/>
    <cellStyle name="Opozorilo 3 2" xfId="2841" xr:uid="{00000000-0005-0000-0000-00000D0B0000}"/>
    <cellStyle name="Opozorilo 3 3" xfId="2842" xr:uid="{00000000-0005-0000-0000-00000E0B0000}"/>
    <cellStyle name="Opozorilo 4" xfId="2843" xr:uid="{00000000-0005-0000-0000-00000F0B0000}"/>
    <cellStyle name="Opozorilo 4 2" xfId="2844" xr:uid="{00000000-0005-0000-0000-0000100B0000}"/>
    <cellStyle name="Opozorilo 4 3" xfId="2845" xr:uid="{00000000-0005-0000-0000-0000110B0000}"/>
    <cellStyle name="Opozorilo 5" xfId="2846" xr:uid="{00000000-0005-0000-0000-0000120B0000}"/>
    <cellStyle name="Opozorilo 5 2" xfId="2847" xr:uid="{00000000-0005-0000-0000-0000130B0000}"/>
    <cellStyle name="Opozorilo 5 3" xfId="2848" xr:uid="{00000000-0005-0000-0000-0000140B0000}"/>
    <cellStyle name="Output" xfId="2849" xr:uid="{00000000-0005-0000-0000-0000150B0000}"/>
    <cellStyle name="Output 2" xfId="2850" xr:uid="{00000000-0005-0000-0000-0000160B0000}"/>
    <cellStyle name="Output_zahtevek" xfId="2851" xr:uid="{00000000-0005-0000-0000-0000170B0000}"/>
    <cellStyle name="Percent 2" xfId="176" xr:uid="{00000000-0005-0000-0000-0000180B0000}"/>
    <cellStyle name="Pojasnjevalno besedilo 2" xfId="2852" xr:uid="{00000000-0005-0000-0000-0000190B0000}"/>
    <cellStyle name="Pojasnjevalno besedilo 2 2" xfId="2853" xr:uid="{00000000-0005-0000-0000-00001A0B0000}"/>
    <cellStyle name="Pojasnjevalno besedilo 2 3" xfId="2854" xr:uid="{00000000-0005-0000-0000-00001B0B0000}"/>
    <cellStyle name="Pojasnjevalno besedilo 3" xfId="2855" xr:uid="{00000000-0005-0000-0000-00001C0B0000}"/>
    <cellStyle name="Pojasnjevalno besedilo 3 2" xfId="2856" xr:uid="{00000000-0005-0000-0000-00001D0B0000}"/>
    <cellStyle name="Pojasnjevalno besedilo 3 3" xfId="2857" xr:uid="{00000000-0005-0000-0000-00001E0B0000}"/>
    <cellStyle name="Pojasnjevalno besedilo 4" xfId="2858" xr:uid="{00000000-0005-0000-0000-00001F0B0000}"/>
    <cellStyle name="Pojasnjevalno besedilo 4 2" xfId="2859" xr:uid="{00000000-0005-0000-0000-0000200B0000}"/>
    <cellStyle name="Pojasnjevalno besedilo 4 3" xfId="2860" xr:uid="{00000000-0005-0000-0000-0000210B0000}"/>
    <cellStyle name="Pojasnjevalno besedilo 5" xfId="2861" xr:uid="{00000000-0005-0000-0000-0000220B0000}"/>
    <cellStyle name="Pojasnjevalno besedilo 5 2" xfId="2862" xr:uid="{00000000-0005-0000-0000-0000230B0000}"/>
    <cellStyle name="Pojasnjevalno besedilo 5 3" xfId="2863" xr:uid="{00000000-0005-0000-0000-0000240B0000}"/>
    <cellStyle name="Pomoc" xfId="2864" xr:uid="{00000000-0005-0000-0000-0000250B0000}"/>
    <cellStyle name="Popis Evo" xfId="2865" xr:uid="{00000000-0005-0000-0000-0000260B0000}"/>
    <cellStyle name="pos" xfId="2866" xr:uid="{00000000-0005-0000-0000-0000270B0000}"/>
    <cellStyle name="Postavka" xfId="2867" xr:uid="{00000000-0005-0000-0000-0000280B0000}"/>
    <cellStyle name="Poudarek1 2" xfId="2868" xr:uid="{00000000-0005-0000-0000-0000290B0000}"/>
    <cellStyle name="Poudarek1 2 2" xfId="2869" xr:uid="{00000000-0005-0000-0000-00002A0B0000}"/>
    <cellStyle name="Poudarek1 2 3" xfId="2870" xr:uid="{00000000-0005-0000-0000-00002B0B0000}"/>
    <cellStyle name="Poudarek1 2 4" xfId="2871" xr:uid="{00000000-0005-0000-0000-00002C0B0000}"/>
    <cellStyle name="Poudarek1 2 5" xfId="2872" xr:uid="{00000000-0005-0000-0000-00002D0B0000}"/>
    <cellStyle name="Poudarek1 2 6" xfId="2873" xr:uid="{00000000-0005-0000-0000-00002E0B0000}"/>
    <cellStyle name="Poudarek1 3" xfId="2874" xr:uid="{00000000-0005-0000-0000-00002F0B0000}"/>
    <cellStyle name="Poudarek1 3 2" xfId="2875" xr:uid="{00000000-0005-0000-0000-0000300B0000}"/>
    <cellStyle name="Poudarek1 3 3" xfId="2876" xr:uid="{00000000-0005-0000-0000-0000310B0000}"/>
    <cellStyle name="Poudarek1 3 4" xfId="2877" xr:uid="{00000000-0005-0000-0000-0000320B0000}"/>
    <cellStyle name="Poudarek1 4" xfId="2878" xr:uid="{00000000-0005-0000-0000-0000330B0000}"/>
    <cellStyle name="Poudarek1 4 2" xfId="2879" xr:uid="{00000000-0005-0000-0000-0000340B0000}"/>
    <cellStyle name="Poudarek1 4 3" xfId="2880" xr:uid="{00000000-0005-0000-0000-0000350B0000}"/>
    <cellStyle name="Poudarek1 5" xfId="2881" xr:uid="{00000000-0005-0000-0000-0000360B0000}"/>
    <cellStyle name="Poudarek1 5 2" xfId="2882" xr:uid="{00000000-0005-0000-0000-0000370B0000}"/>
    <cellStyle name="Poudarek1 5 3" xfId="2883" xr:uid="{00000000-0005-0000-0000-0000380B0000}"/>
    <cellStyle name="Poudarek2 2" xfId="2884" xr:uid="{00000000-0005-0000-0000-0000390B0000}"/>
    <cellStyle name="Poudarek2 2 2" xfId="2885" xr:uid="{00000000-0005-0000-0000-00003A0B0000}"/>
    <cellStyle name="Poudarek2 2 2 2" xfId="2886" xr:uid="{00000000-0005-0000-0000-00003B0B0000}"/>
    <cellStyle name="Poudarek2 2 3" xfId="2887" xr:uid="{00000000-0005-0000-0000-00003C0B0000}"/>
    <cellStyle name="Poudarek2 2 4" xfId="2888" xr:uid="{00000000-0005-0000-0000-00003D0B0000}"/>
    <cellStyle name="Poudarek2 2 5" xfId="2889" xr:uid="{00000000-0005-0000-0000-00003E0B0000}"/>
    <cellStyle name="Poudarek2 2 6" xfId="2890" xr:uid="{00000000-0005-0000-0000-00003F0B0000}"/>
    <cellStyle name="Poudarek2 3" xfId="2891" xr:uid="{00000000-0005-0000-0000-0000400B0000}"/>
    <cellStyle name="Poudarek2 3 2" xfId="2892" xr:uid="{00000000-0005-0000-0000-0000410B0000}"/>
    <cellStyle name="Poudarek2 3 3" xfId="2893" xr:uid="{00000000-0005-0000-0000-0000420B0000}"/>
    <cellStyle name="Poudarek2 3 4" xfId="2894" xr:uid="{00000000-0005-0000-0000-0000430B0000}"/>
    <cellStyle name="Poudarek2 4" xfId="2895" xr:uid="{00000000-0005-0000-0000-0000440B0000}"/>
    <cellStyle name="Poudarek2 4 2" xfId="2896" xr:uid="{00000000-0005-0000-0000-0000450B0000}"/>
    <cellStyle name="Poudarek2 4 3" xfId="2897" xr:uid="{00000000-0005-0000-0000-0000460B0000}"/>
    <cellStyle name="Poudarek2 5" xfId="2898" xr:uid="{00000000-0005-0000-0000-0000470B0000}"/>
    <cellStyle name="Poudarek2 5 2" xfId="2899" xr:uid="{00000000-0005-0000-0000-0000480B0000}"/>
    <cellStyle name="Poudarek2 5 3" xfId="2900" xr:uid="{00000000-0005-0000-0000-0000490B0000}"/>
    <cellStyle name="Poudarek3 2" xfId="2901" xr:uid="{00000000-0005-0000-0000-00004A0B0000}"/>
    <cellStyle name="Poudarek3 2 2" xfId="2902" xr:uid="{00000000-0005-0000-0000-00004B0B0000}"/>
    <cellStyle name="Poudarek3 2 3" xfId="2903" xr:uid="{00000000-0005-0000-0000-00004C0B0000}"/>
    <cellStyle name="Poudarek3 2 4" xfId="2904" xr:uid="{00000000-0005-0000-0000-00004D0B0000}"/>
    <cellStyle name="Poudarek3 2 5" xfId="2905" xr:uid="{00000000-0005-0000-0000-00004E0B0000}"/>
    <cellStyle name="Poudarek3 2 6" xfId="2906" xr:uid="{00000000-0005-0000-0000-00004F0B0000}"/>
    <cellStyle name="Poudarek3 3" xfId="2907" xr:uid="{00000000-0005-0000-0000-0000500B0000}"/>
    <cellStyle name="Poudarek3 3 2" xfId="2908" xr:uid="{00000000-0005-0000-0000-0000510B0000}"/>
    <cellStyle name="Poudarek3 3 3" xfId="2909" xr:uid="{00000000-0005-0000-0000-0000520B0000}"/>
    <cellStyle name="Poudarek3 3 4" xfId="2910" xr:uid="{00000000-0005-0000-0000-0000530B0000}"/>
    <cellStyle name="Poudarek3 4" xfId="2911" xr:uid="{00000000-0005-0000-0000-0000540B0000}"/>
    <cellStyle name="Poudarek3 4 2" xfId="2912" xr:uid="{00000000-0005-0000-0000-0000550B0000}"/>
    <cellStyle name="Poudarek3 4 3" xfId="2913" xr:uid="{00000000-0005-0000-0000-0000560B0000}"/>
    <cellStyle name="Poudarek3 5" xfId="2914" xr:uid="{00000000-0005-0000-0000-0000570B0000}"/>
    <cellStyle name="Poudarek3 5 2" xfId="2915" xr:uid="{00000000-0005-0000-0000-0000580B0000}"/>
    <cellStyle name="Poudarek3 5 3" xfId="2916" xr:uid="{00000000-0005-0000-0000-0000590B0000}"/>
    <cellStyle name="Poudarek4 2" xfId="2917" xr:uid="{00000000-0005-0000-0000-00005A0B0000}"/>
    <cellStyle name="Poudarek4 2 2" xfId="2918" xr:uid="{00000000-0005-0000-0000-00005B0B0000}"/>
    <cellStyle name="Poudarek4 2 3" xfId="2919" xr:uid="{00000000-0005-0000-0000-00005C0B0000}"/>
    <cellStyle name="Poudarek4 2 4" xfId="2920" xr:uid="{00000000-0005-0000-0000-00005D0B0000}"/>
    <cellStyle name="Poudarek4 2 5" xfId="2921" xr:uid="{00000000-0005-0000-0000-00005E0B0000}"/>
    <cellStyle name="Poudarek4 2 6" xfId="2922" xr:uid="{00000000-0005-0000-0000-00005F0B0000}"/>
    <cellStyle name="Poudarek4 3" xfId="2923" xr:uid="{00000000-0005-0000-0000-0000600B0000}"/>
    <cellStyle name="Poudarek4 3 2" xfId="2924" xr:uid="{00000000-0005-0000-0000-0000610B0000}"/>
    <cellStyle name="Poudarek4 3 3" xfId="2925" xr:uid="{00000000-0005-0000-0000-0000620B0000}"/>
    <cellStyle name="Poudarek4 3 4" xfId="2926" xr:uid="{00000000-0005-0000-0000-0000630B0000}"/>
    <cellStyle name="Poudarek4 4" xfId="2927" xr:uid="{00000000-0005-0000-0000-0000640B0000}"/>
    <cellStyle name="Poudarek4 4 2" xfId="2928" xr:uid="{00000000-0005-0000-0000-0000650B0000}"/>
    <cellStyle name="Poudarek4 4 3" xfId="2929" xr:uid="{00000000-0005-0000-0000-0000660B0000}"/>
    <cellStyle name="Poudarek4 5" xfId="2930" xr:uid="{00000000-0005-0000-0000-0000670B0000}"/>
    <cellStyle name="Poudarek4 5 2" xfId="2931" xr:uid="{00000000-0005-0000-0000-0000680B0000}"/>
    <cellStyle name="Poudarek4 5 3" xfId="2932" xr:uid="{00000000-0005-0000-0000-0000690B0000}"/>
    <cellStyle name="Poudarek5 2" xfId="2933" xr:uid="{00000000-0005-0000-0000-00006A0B0000}"/>
    <cellStyle name="Poudarek5 2 2" xfId="2934" xr:uid="{00000000-0005-0000-0000-00006B0B0000}"/>
    <cellStyle name="Poudarek5 2 3" xfId="2935" xr:uid="{00000000-0005-0000-0000-00006C0B0000}"/>
    <cellStyle name="Poudarek5 2 4" xfId="2936" xr:uid="{00000000-0005-0000-0000-00006D0B0000}"/>
    <cellStyle name="Poudarek5 3" xfId="2937" xr:uid="{00000000-0005-0000-0000-00006E0B0000}"/>
    <cellStyle name="Poudarek5 3 2" xfId="2938" xr:uid="{00000000-0005-0000-0000-00006F0B0000}"/>
    <cellStyle name="Poudarek5 3 3" xfId="2939" xr:uid="{00000000-0005-0000-0000-0000700B0000}"/>
    <cellStyle name="Poudarek5 4" xfId="2940" xr:uid="{00000000-0005-0000-0000-0000710B0000}"/>
    <cellStyle name="Poudarek5 4 2" xfId="2941" xr:uid="{00000000-0005-0000-0000-0000720B0000}"/>
    <cellStyle name="Poudarek5 4 3" xfId="2942" xr:uid="{00000000-0005-0000-0000-0000730B0000}"/>
    <cellStyle name="Poudarek5 5" xfId="2943" xr:uid="{00000000-0005-0000-0000-0000740B0000}"/>
    <cellStyle name="Poudarek5 5 2" xfId="2944" xr:uid="{00000000-0005-0000-0000-0000750B0000}"/>
    <cellStyle name="Poudarek5 5 3" xfId="2945" xr:uid="{00000000-0005-0000-0000-0000760B0000}"/>
    <cellStyle name="Poudarek6 2" xfId="2946" xr:uid="{00000000-0005-0000-0000-0000770B0000}"/>
    <cellStyle name="Poudarek6 2 2" xfId="2947" xr:uid="{00000000-0005-0000-0000-0000780B0000}"/>
    <cellStyle name="Poudarek6 2 3" xfId="2948" xr:uid="{00000000-0005-0000-0000-0000790B0000}"/>
    <cellStyle name="Poudarek6 2 4" xfId="2949" xr:uid="{00000000-0005-0000-0000-00007A0B0000}"/>
    <cellStyle name="Poudarek6 2 5" xfId="2950" xr:uid="{00000000-0005-0000-0000-00007B0B0000}"/>
    <cellStyle name="Poudarek6 2 6" xfId="2951" xr:uid="{00000000-0005-0000-0000-00007C0B0000}"/>
    <cellStyle name="Poudarek6 3" xfId="2952" xr:uid="{00000000-0005-0000-0000-00007D0B0000}"/>
    <cellStyle name="Poudarek6 3 2" xfId="2953" xr:uid="{00000000-0005-0000-0000-00007E0B0000}"/>
    <cellStyle name="Poudarek6 3 3" xfId="2954" xr:uid="{00000000-0005-0000-0000-00007F0B0000}"/>
    <cellStyle name="Poudarek6 3 4" xfId="2955" xr:uid="{00000000-0005-0000-0000-0000800B0000}"/>
    <cellStyle name="Poudarek6 4" xfId="2956" xr:uid="{00000000-0005-0000-0000-0000810B0000}"/>
    <cellStyle name="Poudarek6 4 2" xfId="2957" xr:uid="{00000000-0005-0000-0000-0000820B0000}"/>
    <cellStyle name="Poudarek6 4 3" xfId="2958" xr:uid="{00000000-0005-0000-0000-0000830B0000}"/>
    <cellStyle name="Poudarek6 5" xfId="2959" xr:uid="{00000000-0005-0000-0000-0000840B0000}"/>
    <cellStyle name="Poudarek6 5 2" xfId="2960" xr:uid="{00000000-0005-0000-0000-0000850B0000}"/>
    <cellStyle name="Poudarek6 5 3" xfId="2961" xr:uid="{00000000-0005-0000-0000-0000860B0000}"/>
    <cellStyle name="Povezana celica 2" xfId="2962" xr:uid="{00000000-0005-0000-0000-0000870B0000}"/>
    <cellStyle name="Povezana celica 2 2" xfId="2963" xr:uid="{00000000-0005-0000-0000-0000880B0000}"/>
    <cellStyle name="Povezana celica 2 3" xfId="2964" xr:uid="{00000000-0005-0000-0000-0000890B0000}"/>
    <cellStyle name="Povezana celica 2 4" xfId="2965" xr:uid="{00000000-0005-0000-0000-00008A0B0000}"/>
    <cellStyle name="Povezana celica 2 5" xfId="2966" xr:uid="{00000000-0005-0000-0000-00008B0B0000}"/>
    <cellStyle name="Povezana celica 3" xfId="2967" xr:uid="{00000000-0005-0000-0000-00008C0B0000}"/>
    <cellStyle name="Povezana celica 3 2" xfId="2968" xr:uid="{00000000-0005-0000-0000-00008D0B0000}"/>
    <cellStyle name="Povezana celica 3 3" xfId="2969" xr:uid="{00000000-0005-0000-0000-00008E0B0000}"/>
    <cellStyle name="Povezana celica 3 4" xfId="2970" xr:uid="{00000000-0005-0000-0000-00008F0B0000}"/>
    <cellStyle name="Povezana celica 4" xfId="2971" xr:uid="{00000000-0005-0000-0000-0000900B0000}"/>
    <cellStyle name="Povezana celica 4 2" xfId="2972" xr:uid="{00000000-0005-0000-0000-0000910B0000}"/>
    <cellStyle name="Povezana celica 4 3" xfId="2973" xr:uid="{00000000-0005-0000-0000-0000920B0000}"/>
    <cellStyle name="Povezana celica 5" xfId="2974" xr:uid="{00000000-0005-0000-0000-0000930B0000}"/>
    <cellStyle name="Povezana celica 5 2" xfId="2975" xr:uid="{00000000-0005-0000-0000-0000940B0000}"/>
    <cellStyle name="Povezana celica 5 3" xfId="2976" xr:uid="{00000000-0005-0000-0000-0000950B0000}"/>
    <cellStyle name="Preveri celico 2" xfId="2977" xr:uid="{00000000-0005-0000-0000-0000960B0000}"/>
    <cellStyle name="Preveri celico 2 2" xfId="2978" xr:uid="{00000000-0005-0000-0000-0000970B0000}"/>
    <cellStyle name="Preveri celico 2 3" xfId="2979" xr:uid="{00000000-0005-0000-0000-0000980B0000}"/>
    <cellStyle name="Preveri celico 2 4" xfId="2980" xr:uid="{00000000-0005-0000-0000-0000990B0000}"/>
    <cellStyle name="Preveri celico 3" xfId="2981" xr:uid="{00000000-0005-0000-0000-00009A0B0000}"/>
    <cellStyle name="Preveri celico 3 2" xfId="2982" xr:uid="{00000000-0005-0000-0000-00009B0B0000}"/>
    <cellStyle name="Preveri celico 3 3" xfId="2983" xr:uid="{00000000-0005-0000-0000-00009C0B0000}"/>
    <cellStyle name="Preveri celico 4" xfId="2984" xr:uid="{00000000-0005-0000-0000-00009D0B0000}"/>
    <cellStyle name="Preveri celico 4 2" xfId="2985" xr:uid="{00000000-0005-0000-0000-00009E0B0000}"/>
    <cellStyle name="Preveri celico 4 3" xfId="2986" xr:uid="{00000000-0005-0000-0000-00009F0B0000}"/>
    <cellStyle name="Preveri celico 5" xfId="2987" xr:uid="{00000000-0005-0000-0000-0000A00B0000}"/>
    <cellStyle name="Preveri celico 5 2" xfId="2988" xr:uid="{00000000-0005-0000-0000-0000A10B0000}"/>
    <cellStyle name="Preveri celico 5 3" xfId="2989" xr:uid="{00000000-0005-0000-0000-0000A20B0000}"/>
    <cellStyle name="Projekt" xfId="177" xr:uid="{00000000-0005-0000-0000-0000A30B0000}"/>
    <cellStyle name="PRVA VRSTA Element delo" xfId="178" xr:uid="{00000000-0005-0000-0000-0000A40B0000}"/>
    <cellStyle name="Računanje 2" xfId="2990" xr:uid="{00000000-0005-0000-0000-0000A50B0000}"/>
    <cellStyle name="Računanje 2 2" xfId="2991" xr:uid="{00000000-0005-0000-0000-0000A60B0000}"/>
    <cellStyle name="Računanje 2 2 2" xfId="2992" xr:uid="{00000000-0005-0000-0000-0000A70B0000}"/>
    <cellStyle name="Računanje 2 3" xfId="2993" xr:uid="{00000000-0005-0000-0000-0000A80B0000}"/>
    <cellStyle name="Računanje 2 4" xfId="2994" xr:uid="{00000000-0005-0000-0000-0000A90B0000}"/>
    <cellStyle name="Računanje 2 5" xfId="2995" xr:uid="{00000000-0005-0000-0000-0000AA0B0000}"/>
    <cellStyle name="Računanje 2 6" xfId="2996" xr:uid="{00000000-0005-0000-0000-0000AB0B0000}"/>
    <cellStyle name="Računanje 3" xfId="2997" xr:uid="{00000000-0005-0000-0000-0000AC0B0000}"/>
    <cellStyle name="Računanje 3 2" xfId="2998" xr:uid="{00000000-0005-0000-0000-0000AD0B0000}"/>
    <cellStyle name="Računanje 3 3" xfId="2999" xr:uid="{00000000-0005-0000-0000-0000AE0B0000}"/>
    <cellStyle name="Računanje 3 4" xfId="3000" xr:uid="{00000000-0005-0000-0000-0000AF0B0000}"/>
    <cellStyle name="Računanje 4" xfId="3001" xr:uid="{00000000-0005-0000-0000-0000B00B0000}"/>
    <cellStyle name="Računanje 4 2" xfId="3002" xr:uid="{00000000-0005-0000-0000-0000B10B0000}"/>
    <cellStyle name="Računanje 4 3" xfId="3003" xr:uid="{00000000-0005-0000-0000-0000B20B0000}"/>
    <cellStyle name="Računanje 5" xfId="3004" xr:uid="{00000000-0005-0000-0000-0000B30B0000}"/>
    <cellStyle name="Računanje 5 2" xfId="3005" xr:uid="{00000000-0005-0000-0000-0000B40B0000}"/>
    <cellStyle name="Računanje 5 3" xfId="3006" xr:uid="{00000000-0005-0000-0000-0000B50B0000}"/>
    <cellStyle name="Rekapitulacija" xfId="3007" xr:uid="{00000000-0005-0000-0000-0000B60B0000}"/>
    <cellStyle name="Result" xfId="3008" xr:uid="{00000000-0005-0000-0000-0000B70B0000}"/>
    <cellStyle name="Result2" xfId="3009" xr:uid="{00000000-0005-0000-0000-0000B80B0000}"/>
    <cellStyle name="S14" xfId="3010" xr:uid="{00000000-0005-0000-0000-0000B90B0000}"/>
    <cellStyle name="S15" xfId="3011" xr:uid="{00000000-0005-0000-0000-0000BA0B0000}"/>
    <cellStyle name="Sheet Title" xfId="179" xr:uid="{00000000-0005-0000-0000-0000BB0B0000}"/>
    <cellStyle name="Skupaj cena" xfId="180" xr:uid="{00000000-0005-0000-0000-0000BC0B0000}"/>
    <cellStyle name="Slabo 2" xfId="3012" xr:uid="{00000000-0005-0000-0000-0000BD0B0000}"/>
    <cellStyle name="Slabo 2 2" xfId="3013" xr:uid="{00000000-0005-0000-0000-0000BE0B0000}"/>
    <cellStyle name="Slabo 2 3" xfId="3014" xr:uid="{00000000-0005-0000-0000-0000BF0B0000}"/>
    <cellStyle name="Slabo 2 4" xfId="3015" xr:uid="{00000000-0005-0000-0000-0000C00B0000}"/>
    <cellStyle name="Slabo 2 5" xfId="3016" xr:uid="{00000000-0005-0000-0000-0000C10B0000}"/>
    <cellStyle name="Slabo 2 6" xfId="3017" xr:uid="{00000000-0005-0000-0000-0000C20B0000}"/>
    <cellStyle name="Slabo 3" xfId="3018" xr:uid="{00000000-0005-0000-0000-0000C30B0000}"/>
    <cellStyle name="Slabo 3 2" xfId="3019" xr:uid="{00000000-0005-0000-0000-0000C40B0000}"/>
    <cellStyle name="Slabo 3 3" xfId="3020" xr:uid="{00000000-0005-0000-0000-0000C50B0000}"/>
    <cellStyle name="Slabo 3 4" xfId="3021" xr:uid="{00000000-0005-0000-0000-0000C60B0000}"/>
    <cellStyle name="Slabo 4" xfId="3022" xr:uid="{00000000-0005-0000-0000-0000C70B0000}"/>
    <cellStyle name="Slabo 4 2" xfId="3023" xr:uid="{00000000-0005-0000-0000-0000C80B0000}"/>
    <cellStyle name="Slabo 4 3" xfId="3024" xr:uid="{00000000-0005-0000-0000-0000C90B0000}"/>
    <cellStyle name="Slabo 5" xfId="3025" xr:uid="{00000000-0005-0000-0000-0000CA0B0000}"/>
    <cellStyle name="Slabo 5 2" xfId="3026" xr:uid="{00000000-0005-0000-0000-0000CB0B0000}"/>
    <cellStyle name="Slabo 5 3" xfId="3027" xr:uid="{00000000-0005-0000-0000-0000CC0B0000}"/>
    <cellStyle name="Slog 1" xfId="181" xr:uid="{00000000-0005-0000-0000-0000CD0B0000}"/>
    <cellStyle name="Slog 1 2" xfId="182" xr:uid="{00000000-0005-0000-0000-0000CE0B0000}"/>
    <cellStyle name="Slog 1 3" xfId="205" xr:uid="{00000000-0005-0000-0000-0000CF0B0000}"/>
    <cellStyle name="Slog JB 10" xfId="3028" xr:uid="{00000000-0005-0000-0000-0000D00B0000}"/>
    <cellStyle name="ST" xfId="3029" xr:uid="{00000000-0005-0000-0000-0000D10B0000}"/>
    <cellStyle name="Standard 3" xfId="200" xr:uid="{00000000-0005-0000-0000-0000D20B0000}"/>
    <cellStyle name="Standard_aktuell" xfId="3030" xr:uid="{00000000-0005-0000-0000-0000D30B0000}"/>
    <cellStyle name="STOLPEC_E" xfId="3031" xr:uid="{00000000-0005-0000-0000-0000D40B0000}"/>
    <cellStyle name="Style 1" xfId="3032" xr:uid="{00000000-0005-0000-0000-0000D50B0000}"/>
    <cellStyle name="Style 1 2" xfId="3033" xr:uid="{00000000-0005-0000-0000-0000D60B0000}"/>
    <cellStyle name="Style 2" xfId="183" xr:uid="{00000000-0005-0000-0000-0000D70B0000}"/>
    <cellStyle name="Številka" xfId="3034" xr:uid="{00000000-0005-0000-0000-0000D80B0000}"/>
    <cellStyle name="TableStyleLight1" xfId="3035" xr:uid="{00000000-0005-0000-0000-0000D90B0000}"/>
    <cellStyle name="tekst-levo" xfId="3036" xr:uid="{00000000-0005-0000-0000-0000DA0B0000}"/>
    <cellStyle name="Title" xfId="3037" xr:uid="{00000000-0005-0000-0000-0000DB0B0000}"/>
    <cellStyle name="Total" xfId="184" xr:uid="{00000000-0005-0000-0000-0000DC0B0000}"/>
    <cellStyle name="Total 2" xfId="3038" xr:uid="{00000000-0005-0000-0000-0000DD0B0000}"/>
    <cellStyle name="Valuta (0)_344COMPU" xfId="3039" xr:uid="{00000000-0005-0000-0000-0000DE0B0000}"/>
    <cellStyle name="Valuta 15" xfId="3040" xr:uid="{00000000-0005-0000-0000-0000DF0B0000}"/>
    <cellStyle name="Valuta 2" xfId="3041" xr:uid="{00000000-0005-0000-0000-0000E00B0000}"/>
    <cellStyle name="Valuta 2 10" xfId="3042" xr:uid="{00000000-0005-0000-0000-0000E10B0000}"/>
    <cellStyle name="Valuta 2 11" xfId="3043" xr:uid="{00000000-0005-0000-0000-0000E20B0000}"/>
    <cellStyle name="Valuta 2 12" xfId="3044" xr:uid="{00000000-0005-0000-0000-0000E30B0000}"/>
    <cellStyle name="Valuta 2 13" xfId="3045" xr:uid="{00000000-0005-0000-0000-0000E40B0000}"/>
    <cellStyle name="Valuta 2 14" xfId="3046" xr:uid="{00000000-0005-0000-0000-0000E50B0000}"/>
    <cellStyle name="Valuta 2 15" xfId="3047" xr:uid="{00000000-0005-0000-0000-0000E60B0000}"/>
    <cellStyle name="Valuta 2 16" xfId="3048" xr:uid="{00000000-0005-0000-0000-0000E70B0000}"/>
    <cellStyle name="Valuta 2 17" xfId="3049" xr:uid="{00000000-0005-0000-0000-0000E80B0000}"/>
    <cellStyle name="Valuta 2 18" xfId="3050" xr:uid="{00000000-0005-0000-0000-0000E90B0000}"/>
    <cellStyle name="Valuta 2 2" xfId="3051" xr:uid="{00000000-0005-0000-0000-0000EA0B0000}"/>
    <cellStyle name="Valuta 2 2 2" xfId="3052" xr:uid="{00000000-0005-0000-0000-0000EB0B0000}"/>
    <cellStyle name="Valuta 2 2 3" xfId="3053" xr:uid="{00000000-0005-0000-0000-0000EC0B0000}"/>
    <cellStyle name="Valuta 2 3" xfId="3054" xr:uid="{00000000-0005-0000-0000-0000ED0B0000}"/>
    <cellStyle name="Valuta 2 3 2" xfId="3055" xr:uid="{00000000-0005-0000-0000-0000EE0B0000}"/>
    <cellStyle name="Valuta 2 4" xfId="3056" xr:uid="{00000000-0005-0000-0000-0000EF0B0000}"/>
    <cellStyle name="Valuta 2 5" xfId="3057" xr:uid="{00000000-0005-0000-0000-0000F00B0000}"/>
    <cellStyle name="Valuta 2 6" xfId="3058" xr:uid="{00000000-0005-0000-0000-0000F10B0000}"/>
    <cellStyle name="Valuta 2 7" xfId="3059" xr:uid="{00000000-0005-0000-0000-0000F20B0000}"/>
    <cellStyle name="Valuta 2 8" xfId="3060" xr:uid="{00000000-0005-0000-0000-0000F30B0000}"/>
    <cellStyle name="Valuta 2 9" xfId="3061" xr:uid="{00000000-0005-0000-0000-0000F40B0000}"/>
    <cellStyle name="Valuta 3" xfId="3062" xr:uid="{00000000-0005-0000-0000-0000F50B0000}"/>
    <cellStyle name="Vejica [0] 2" xfId="3063" xr:uid="{00000000-0005-0000-0000-0000F60B0000}"/>
    <cellStyle name="Vejica [0] 2 2" xfId="3064" xr:uid="{00000000-0005-0000-0000-0000F70B0000}"/>
    <cellStyle name="Vejica 10" xfId="3065" xr:uid="{00000000-0005-0000-0000-0000F80B0000}"/>
    <cellStyle name="Vejica 10 2" xfId="3066" xr:uid="{00000000-0005-0000-0000-0000F90B0000}"/>
    <cellStyle name="Vejica 11" xfId="3067" xr:uid="{00000000-0005-0000-0000-0000FA0B0000}"/>
    <cellStyle name="Vejica 11 2" xfId="3068" xr:uid="{00000000-0005-0000-0000-0000FB0B0000}"/>
    <cellStyle name="Vejica 12" xfId="3069" xr:uid="{00000000-0005-0000-0000-0000FC0B0000}"/>
    <cellStyle name="Vejica 12 2" xfId="3070" xr:uid="{00000000-0005-0000-0000-0000FD0B0000}"/>
    <cellStyle name="Vejica 13" xfId="3071" xr:uid="{00000000-0005-0000-0000-0000FE0B0000}"/>
    <cellStyle name="Vejica 13 2" xfId="3072" xr:uid="{00000000-0005-0000-0000-0000FF0B0000}"/>
    <cellStyle name="Vejica 14" xfId="3073" xr:uid="{00000000-0005-0000-0000-0000000C0000}"/>
    <cellStyle name="Vejica 14 2" xfId="3074" xr:uid="{00000000-0005-0000-0000-0000010C0000}"/>
    <cellStyle name="Vejica 15" xfId="3075" xr:uid="{00000000-0005-0000-0000-0000020C0000}"/>
    <cellStyle name="Vejica 16" xfId="3076" xr:uid="{00000000-0005-0000-0000-0000030C0000}"/>
    <cellStyle name="Vejica 2" xfId="186" xr:uid="{00000000-0005-0000-0000-0000040C0000}"/>
    <cellStyle name="Vejica 2 2" xfId="187" xr:uid="{00000000-0005-0000-0000-0000050C0000}"/>
    <cellStyle name="Vejica 2 2 2" xfId="3077" xr:uid="{00000000-0005-0000-0000-0000060C0000}"/>
    <cellStyle name="Vejica 2 2 3" xfId="3078" xr:uid="{00000000-0005-0000-0000-0000070C0000}"/>
    <cellStyle name="Vejica 2 2 4" xfId="3079" xr:uid="{00000000-0005-0000-0000-0000080C0000}"/>
    <cellStyle name="Vejica 2 3" xfId="3080" xr:uid="{00000000-0005-0000-0000-0000090C0000}"/>
    <cellStyle name="Vejica 2 3 2" xfId="3081" xr:uid="{00000000-0005-0000-0000-00000A0C0000}"/>
    <cellStyle name="Vejica 2 3 3" xfId="3082" xr:uid="{00000000-0005-0000-0000-00000B0C0000}"/>
    <cellStyle name="Vejica 2 3 4" xfId="3083" xr:uid="{00000000-0005-0000-0000-00000C0C0000}"/>
    <cellStyle name="Vejica 2 3 5" xfId="3084" xr:uid="{00000000-0005-0000-0000-00000D0C0000}"/>
    <cellStyle name="Vejica 2 4" xfId="3085" xr:uid="{00000000-0005-0000-0000-00000E0C0000}"/>
    <cellStyle name="Vejica 2 4 2" xfId="3086" xr:uid="{00000000-0005-0000-0000-00000F0C0000}"/>
    <cellStyle name="Vejica 2 5" xfId="3087" xr:uid="{00000000-0005-0000-0000-0000100C0000}"/>
    <cellStyle name="Vejica 2_NASLOVNICA PREDRAČUNOV" xfId="3088" xr:uid="{00000000-0005-0000-0000-0000110C0000}"/>
    <cellStyle name="Vejica 3" xfId="188" xr:uid="{00000000-0005-0000-0000-0000120C0000}"/>
    <cellStyle name="Vejica 3 2" xfId="3089" xr:uid="{00000000-0005-0000-0000-0000130C0000}"/>
    <cellStyle name="Vejica 3 2 2" xfId="3090" xr:uid="{00000000-0005-0000-0000-0000140C0000}"/>
    <cellStyle name="Vejica 3 3" xfId="3091" xr:uid="{00000000-0005-0000-0000-0000150C0000}"/>
    <cellStyle name="Vejica 3 3 2" xfId="3092" xr:uid="{00000000-0005-0000-0000-0000160C0000}"/>
    <cellStyle name="Vejica 3 4" xfId="3093" xr:uid="{00000000-0005-0000-0000-0000170C0000}"/>
    <cellStyle name="Vejica 4" xfId="189" xr:uid="{00000000-0005-0000-0000-0000180C0000}"/>
    <cellStyle name="Vejica 4 2" xfId="3094" xr:uid="{00000000-0005-0000-0000-0000190C0000}"/>
    <cellStyle name="Vejica 5" xfId="185" xr:uid="{00000000-0005-0000-0000-00001A0C0000}"/>
    <cellStyle name="Vejica 5 2" xfId="3095" xr:uid="{00000000-0005-0000-0000-00001B0C0000}"/>
    <cellStyle name="Vejica 6" xfId="3096" xr:uid="{00000000-0005-0000-0000-00001C0C0000}"/>
    <cellStyle name="Vejica 6 2" xfId="3097" xr:uid="{00000000-0005-0000-0000-00001D0C0000}"/>
    <cellStyle name="Vejica 7" xfId="3098" xr:uid="{00000000-0005-0000-0000-00001E0C0000}"/>
    <cellStyle name="Vejica 7 2" xfId="3099" xr:uid="{00000000-0005-0000-0000-00001F0C0000}"/>
    <cellStyle name="Vejica 8" xfId="3100" xr:uid="{00000000-0005-0000-0000-0000200C0000}"/>
    <cellStyle name="Vejica 8 2" xfId="3101" xr:uid="{00000000-0005-0000-0000-0000210C0000}"/>
    <cellStyle name="Vejica 9" xfId="3102" xr:uid="{00000000-0005-0000-0000-0000220C0000}"/>
    <cellStyle name="Vejica 9 2" xfId="3103" xr:uid="{00000000-0005-0000-0000-0000230C0000}"/>
    <cellStyle name="Vejica_rekapitulacija" xfId="3145" xr:uid="{A0831150-0C7B-4D5F-87A5-52D39FCD61F6}"/>
    <cellStyle name="Vnos 2" xfId="3104" xr:uid="{00000000-0005-0000-0000-0000240C0000}"/>
    <cellStyle name="Vnos 2 2" xfId="3105" xr:uid="{00000000-0005-0000-0000-0000250C0000}"/>
    <cellStyle name="Vnos 2 2 2" xfId="3106" xr:uid="{00000000-0005-0000-0000-0000260C0000}"/>
    <cellStyle name="Vnos 2 3" xfId="3107" xr:uid="{00000000-0005-0000-0000-0000270C0000}"/>
    <cellStyle name="Vnos 2 4" xfId="3108" xr:uid="{00000000-0005-0000-0000-0000280C0000}"/>
    <cellStyle name="Vnos 2 5" xfId="3109" xr:uid="{00000000-0005-0000-0000-0000290C0000}"/>
    <cellStyle name="Vnos 2 6" xfId="3110" xr:uid="{00000000-0005-0000-0000-00002A0C0000}"/>
    <cellStyle name="Vnos 3" xfId="3111" xr:uid="{00000000-0005-0000-0000-00002B0C0000}"/>
    <cellStyle name="Vnos 3 2" xfId="3112" xr:uid="{00000000-0005-0000-0000-00002C0C0000}"/>
    <cellStyle name="Vnos 3 3" xfId="3113" xr:uid="{00000000-0005-0000-0000-00002D0C0000}"/>
    <cellStyle name="Vnos 3 4" xfId="3114" xr:uid="{00000000-0005-0000-0000-00002E0C0000}"/>
    <cellStyle name="Vnos 4" xfId="3115" xr:uid="{00000000-0005-0000-0000-00002F0C0000}"/>
    <cellStyle name="Vnos 4 2" xfId="3116" xr:uid="{00000000-0005-0000-0000-0000300C0000}"/>
    <cellStyle name="Vnos 4 3" xfId="3117" xr:uid="{00000000-0005-0000-0000-0000310C0000}"/>
    <cellStyle name="Vnos 5" xfId="3118" xr:uid="{00000000-0005-0000-0000-0000320C0000}"/>
    <cellStyle name="Vnos 5 2" xfId="3119" xr:uid="{00000000-0005-0000-0000-0000330C0000}"/>
    <cellStyle name="Vnos 5 3" xfId="3120" xr:uid="{00000000-0005-0000-0000-0000340C0000}"/>
    <cellStyle name="Vsota 2" xfId="3121" xr:uid="{00000000-0005-0000-0000-0000350C0000}"/>
    <cellStyle name="Vsota 2 2" xfId="3122" xr:uid="{00000000-0005-0000-0000-0000360C0000}"/>
    <cellStyle name="Vsota 2 3" xfId="3123" xr:uid="{00000000-0005-0000-0000-0000370C0000}"/>
    <cellStyle name="Vsota 2 4" xfId="3124" xr:uid="{00000000-0005-0000-0000-0000380C0000}"/>
    <cellStyle name="Vsota 2 5" xfId="3125" xr:uid="{00000000-0005-0000-0000-0000390C0000}"/>
    <cellStyle name="Vsota 3" xfId="3126" xr:uid="{00000000-0005-0000-0000-00003A0C0000}"/>
    <cellStyle name="Vsota 3 2" xfId="3127" xr:uid="{00000000-0005-0000-0000-00003B0C0000}"/>
    <cellStyle name="Vsota 3 3" xfId="3128" xr:uid="{00000000-0005-0000-0000-00003C0C0000}"/>
    <cellStyle name="Vsota 3 4" xfId="3129" xr:uid="{00000000-0005-0000-0000-00003D0C0000}"/>
    <cellStyle name="Vsota 4" xfId="3130" xr:uid="{00000000-0005-0000-0000-00003E0C0000}"/>
    <cellStyle name="Vsota 4 2" xfId="3131" xr:uid="{00000000-0005-0000-0000-00003F0C0000}"/>
    <cellStyle name="Vsota 4 3" xfId="3132" xr:uid="{00000000-0005-0000-0000-0000400C0000}"/>
    <cellStyle name="Vsota 5" xfId="3133" xr:uid="{00000000-0005-0000-0000-0000410C0000}"/>
    <cellStyle name="Vsota 5 2" xfId="3134" xr:uid="{00000000-0005-0000-0000-0000420C0000}"/>
    <cellStyle name="Vsota 5 3" xfId="3135" xr:uid="{00000000-0005-0000-0000-0000430C0000}"/>
    <cellStyle name="Währung [0]_Tabelle1" xfId="3136" xr:uid="{00000000-0005-0000-0000-0000440C0000}"/>
    <cellStyle name="Währung_Tabelle1" xfId="3137" xr:uid="{00000000-0005-0000-0000-0000450C0000}"/>
    <cellStyle name="Warning Text" xfId="3138" xr:uid="{00000000-0005-0000-0000-0000460C0000}"/>
    <cellStyle name="Warning Text 2" xfId="3139" xr:uid="{00000000-0005-0000-0000-0000470C0000}"/>
    <cellStyle name="Zboží" xfId="3140" xr:uid="{00000000-0005-0000-0000-0000480C0000}"/>
    <cellStyle name="Znesek" xfId="3141" xr:uid="{00000000-0005-0000-0000-0000490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GC/KALKULACIJE%20PONUDB%20IGC%202018/LUKA/TEKO&#268;I%20TOVORI/POGODBA%20TT/Ponudba_053_Teko&#269;i_Tovori_Pocenitev_7.11.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
      <sheetName val="rekapit"/>
      <sheetName val="popis"/>
      <sheetName val="REKAPITULACIJA"/>
      <sheetName val="SPLOŠNO"/>
      <sheetName val="OBNOVA GARDEROB TEKOČI TOVORI"/>
      <sheetName val="REKAPITULACIJA (2)"/>
      <sheetName val="SPLOŠNO (2)"/>
      <sheetName val="I. SPLOŠNA RAZSVETLJAVA"/>
      <sheetName val="II. MONTAZNI"/>
      <sheetName val="III. RAZDELILNIKI"/>
      <sheetName val="IV. STRUKTURIRANO"/>
      <sheetName val="V. OSTALE OBVEZNOSTI"/>
    </sheetNames>
    <sheetDataSet>
      <sheetData sheetId="0"/>
      <sheetData sheetId="1"/>
      <sheetData sheetId="2">
        <row r="1">
          <cell r="C1" t="str">
            <v>količina</v>
          </cell>
          <cell r="D1" t="str">
            <v>cena/enoto</v>
          </cell>
        </row>
        <row r="41">
          <cell r="C41" t="str">
            <v>količina</v>
          </cell>
          <cell r="D41" t="str">
            <v>Eur/enoto</v>
          </cell>
        </row>
        <row r="44">
          <cell r="C44">
            <v>35</v>
          </cell>
          <cell r="D44">
            <v>4.0199999999999996</v>
          </cell>
        </row>
        <row r="48">
          <cell r="C48">
            <v>2</v>
          </cell>
          <cell r="D48">
            <v>20.07</v>
          </cell>
        </row>
        <row r="54">
          <cell r="C54">
            <v>2</v>
          </cell>
          <cell r="D54">
            <v>20.07</v>
          </cell>
        </row>
        <row r="57">
          <cell r="C57">
            <v>3</v>
          </cell>
          <cell r="D57">
            <v>24.7</v>
          </cell>
        </row>
        <row r="61">
          <cell r="C61">
            <v>3</v>
          </cell>
          <cell r="D61">
            <v>17.25</v>
          </cell>
        </row>
        <row r="64">
          <cell r="C64">
            <v>1.5</v>
          </cell>
          <cell r="D64">
            <v>20.7</v>
          </cell>
        </row>
        <row r="70">
          <cell r="C70">
            <v>4</v>
          </cell>
          <cell r="D70">
            <v>35</v>
          </cell>
        </row>
        <row r="73">
          <cell r="C73">
            <v>1</v>
          </cell>
          <cell r="D73">
            <v>35</v>
          </cell>
        </row>
        <row r="76">
          <cell r="C76">
            <v>28</v>
          </cell>
          <cell r="D76">
            <v>4.2</v>
          </cell>
        </row>
        <row r="83">
          <cell r="C83">
            <v>25</v>
          </cell>
          <cell r="D83">
            <v>13.82</v>
          </cell>
        </row>
        <row r="85">
          <cell r="C85">
            <v>24.024999999999995</v>
          </cell>
        </row>
        <row r="90">
          <cell r="C90">
            <v>1</v>
          </cell>
          <cell r="D90">
            <v>120</v>
          </cell>
        </row>
        <row r="95">
          <cell r="C95">
            <v>6</v>
          </cell>
          <cell r="D95">
            <v>8.5</v>
          </cell>
        </row>
        <row r="99">
          <cell r="C99">
            <v>36</v>
          </cell>
          <cell r="D99">
            <v>12</v>
          </cell>
        </row>
        <row r="101">
          <cell r="C101">
            <v>29.859999999999996</v>
          </cell>
        </row>
        <row r="102">
          <cell r="C102">
            <v>3.84</v>
          </cell>
        </row>
        <row r="103">
          <cell r="C103">
            <v>33.699999999999996</v>
          </cell>
        </row>
        <row r="108">
          <cell r="C108">
            <v>37</v>
          </cell>
          <cell r="D108">
            <v>13.27</v>
          </cell>
        </row>
        <row r="110">
          <cell r="C110">
            <v>36.86</v>
          </cell>
        </row>
        <row r="113">
          <cell r="C113">
            <v>17.5</v>
          </cell>
          <cell r="D113">
            <v>9.08</v>
          </cell>
        </row>
        <row r="115">
          <cell r="C115">
            <v>17.5</v>
          </cell>
        </row>
        <row r="118">
          <cell r="C118">
            <v>3</v>
          </cell>
          <cell r="D118">
            <v>35</v>
          </cell>
        </row>
        <row r="121">
          <cell r="C121">
            <v>15</v>
          </cell>
          <cell r="D121">
            <v>8</v>
          </cell>
        </row>
        <row r="124">
          <cell r="C124">
            <v>19.5</v>
          </cell>
          <cell r="D124">
            <v>4.5</v>
          </cell>
        </row>
        <row r="128">
          <cell r="C128">
            <v>5</v>
          </cell>
          <cell r="D128">
            <v>18</v>
          </cell>
        </row>
        <row r="131">
          <cell r="C131">
            <v>5</v>
          </cell>
          <cell r="D131">
            <v>15</v>
          </cell>
        </row>
        <row r="144">
          <cell r="C144">
            <v>37</v>
          </cell>
          <cell r="D144">
            <v>4.2</v>
          </cell>
        </row>
        <row r="148">
          <cell r="C148">
            <v>26</v>
          </cell>
          <cell r="D148">
            <v>38</v>
          </cell>
        </row>
        <row r="150">
          <cell r="C150">
            <v>25.750000000000004</v>
          </cell>
        </row>
        <row r="153">
          <cell r="C153">
            <v>2</v>
          </cell>
          <cell r="D153">
            <v>42</v>
          </cell>
        </row>
        <row r="157">
          <cell r="C157">
            <v>15</v>
          </cell>
          <cell r="D157">
            <v>8.5</v>
          </cell>
        </row>
        <row r="160">
          <cell r="C160">
            <v>60</v>
          </cell>
          <cell r="D160">
            <v>15</v>
          </cell>
        </row>
        <row r="174">
          <cell r="C174">
            <v>17.5</v>
          </cell>
          <cell r="D174">
            <v>48</v>
          </cell>
        </row>
        <row r="177">
          <cell r="C177">
            <v>0.5</v>
          </cell>
          <cell r="D177">
            <v>130</v>
          </cell>
        </row>
        <row r="180">
          <cell r="C180">
            <v>3</v>
          </cell>
          <cell r="D180">
            <v>15</v>
          </cell>
        </row>
        <row r="183">
          <cell r="C183">
            <v>3</v>
          </cell>
          <cell r="D183">
            <v>480</v>
          </cell>
        </row>
        <row r="186">
          <cell r="C186">
            <v>3.5</v>
          </cell>
          <cell r="D186">
            <v>403.12</v>
          </cell>
        </row>
        <row r="191">
          <cell r="C191">
            <v>52</v>
          </cell>
          <cell r="D191">
            <v>2.5</v>
          </cell>
        </row>
        <row r="193">
          <cell r="C193">
            <v>19.5</v>
          </cell>
        </row>
        <row r="194">
          <cell r="C194">
            <v>28.799999999999997</v>
          </cell>
        </row>
        <row r="195">
          <cell r="C195">
            <v>1.5550000000000002</v>
          </cell>
        </row>
        <row r="196">
          <cell r="C196">
            <v>2.06</v>
          </cell>
        </row>
        <row r="197">
          <cell r="C197">
            <v>51.914999999999999</v>
          </cell>
        </row>
        <row r="200">
          <cell r="C200">
            <v>85</v>
          </cell>
          <cell r="D200">
            <v>2.5</v>
          </cell>
        </row>
        <row r="202">
          <cell r="C202">
            <v>17.5</v>
          </cell>
        </row>
        <row r="203">
          <cell r="C203">
            <v>80.040000000000006</v>
          </cell>
        </row>
        <row r="204">
          <cell r="C204">
            <v>-14.9</v>
          </cell>
        </row>
        <row r="205">
          <cell r="C205">
            <v>4.4799999999999995</v>
          </cell>
        </row>
        <row r="206">
          <cell r="C206">
            <v>87.12</v>
          </cell>
        </row>
        <row r="209">
          <cell r="C209">
            <v>65</v>
          </cell>
          <cell r="D209">
            <v>2.5</v>
          </cell>
        </row>
        <row r="212">
          <cell r="C212">
            <v>6</v>
          </cell>
          <cell r="D212">
            <v>15</v>
          </cell>
        </row>
        <row r="216">
          <cell r="C216">
            <v>5</v>
          </cell>
          <cell r="D216">
            <v>45</v>
          </cell>
        </row>
        <row r="248">
          <cell r="C248">
            <v>13</v>
          </cell>
          <cell r="D248">
            <v>200</v>
          </cell>
        </row>
        <row r="250">
          <cell r="C250">
            <v>12.71</v>
          </cell>
        </row>
        <row r="253">
          <cell r="C253">
            <v>4</v>
          </cell>
          <cell r="D253">
            <v>280</v>
          </cell>
        </row>
        <row r="256">
          <cell r="C256">
            <v>3</v>
          </cell>
          <cell r="D256">
            <v>180</v>
          </cell>
        </row>
        <row r="267">
          <cell r="C267" t="str">
            <v>količina</v>
          </cell>
          <cell r="D267" t="str">
            <v>Eur/enoto</v>
          </cell>
        </row>
        <row r="275">
          <cell r="C275">
            <v>1</v>
          </cell>
          <cell r="D275">
            <v>642.99</v>
          </cell>
        </row>
        <row r="278">
          <cell r="C278">
            <v>1</v>
          </cell>
          <cell r="D278">
            <v>664.12</v>
          </cell>
        </row>
        <row r="281">
          <cell r="C281">
            <v>1</v>
          </cell>
          <cell r="D281">
            <v>642.99</v>
          </cell>
        </row>
        <row r="291">
          <cell r="C291" t="str">
            <v>količina</v>
          </cell>
          <cell r="D291" t="str">
            <v>Eur/enoto</v>
          </cell>
        </row>
        <row r="302">
          <cell r="C302">
            <v>0</v>
          </cell>
          <cell r="D302">
            <v>85</v>
          </cell>
        </row>
        <row r="305">
          <cell r="C305">
            <v>27.5</v>
          </cell>
          <cell r="D305">
            <v>85</v>
          </cell>
        </row>
        <row r="308">
          <cell r="C308">
            <v>20</v>
          </cell>
          <cell r="D308">
            <v>7</v>
          </cell>
        </row>
        <row r="315">
          <cell r="C315" t="str">
            <v>količina</v>
          </cell>
          <cell r="D315" t="str">
            <v>Eur/enoto</v>
          </cell>
        </row>
        <row r="319">
          <cell r="C319">
            <v>65</v>
          </cell>
          <cell r="D319">
            <v>38</v>
          </cell>
        </row>
        <row r="322">
          <cell r="C322">
            <v>5</v>
          </cell>
          <cell r="D322">
            <v>38</v>
          </cell>
        </row>
        <row r="329">
          <cell r="C329">
            <v>37</v>
          </cell>
          <cell r="D329">
            <v>42</v>
          </cell>
        </row>
        <row r="338">
          <cell r="C338" t="str">
            <v>količina</v>
          </cell>
          <cell r="D338" t="str">
            <v>Eur/enoto</v>
          </cell>
        </row>
        <row r="345">
          <cell r="C345">
            <v>74</v>
          </cell>
          <cell r="D345">
            <v>3.74</v>
          </cell>
        </row>
        <row r="347">
          <cell r="C347">
            <v>71.774999999999991</v>
          </cell>
        </row>
        <row r="354">
          <cell r="C354">
            <v>37</v>
          </cell>
          <cell r="D354">
            <v>6.64</v>
          </cell>
        </row>
        <row r="362">
          <cell r="C362" t="str">
            <v>količina</v>
          </cell>
          <cell r="D362" t="str">
            <v>Eur/enoto</v>
          </cell>
        </row>
        <row r="364">
          <cell r="C364">
            <v>4</v>
          </cell>
          <cell r="D364">
            <v>60</v>
          </cell>
        </row>
        <row r="368">
          <cell r="C368">
            <v>1</v>
          </cell>
        </row>
        <row r="369">
          <cell r="D369">
            <v>908.54</v>
          </cell>
        </row>
        <row r="371">
          <cell r="C371">
            <v>3</v>
          </cell>
        </row>
        <row r="372">
          <cell r="D372">
            <v>574.94000000000005</v>
          </cell>
        </row>
        <row r="374">
          <cell r="C374">
            <v>3</v>
          </cell>
        </row>
        <row r="375">
          <cell r="D375">
            <v>236</v>
          </cell>
        </row>
        <row r="377">
          <cell r="C377">
            <v>1</v>
          </cell>
        </row>
        <row r="378">
          <cell r="D378">
            <v>716.3</v>
          </cell>
        </row>
        <row r="381">
          <cell r="C381">
            <v>4</v>
          </cell>
        </row>
        <row r="382">
          <cell r="C382">
            <v>0</v>
          </cell>
          <cell r="D382">
            <v>328.9</v>
          </cell>
        </row>
        <row r="384">
          <cell r="C384">
            <v>1</v>
          </cell>
        </row>
        <row r="385">
          <cell r="C385">
            <v>0</v>
          </cell>
          <cell r="D385">
            <v>800</v>
          </cell>
        </row>
        <row r="388">
          <cell r="C388">
            <v>3</v>
          </cell>
          <cell r="D388">
            <v>35</v>
          </cell>
        </row>
        <row r="393">
          <cell r="C393">
            <v>10</v>
          </cell>
          <cell r="D393">
            <v>96</v>
          </cell>
        </row>
        <row r="395">
          <cell r="C395">
            <v>1</v>
          </cell>
        </row>
        <row r="396">
          <cell r="C396">
            <v>0</v>
          </cell>
          <cell r="D396">
            <v>1100</v>
          </cell>
        </row>
        <row r="401">
          <cell r="C401">
            <v>1</v>
          </cell>
          <cell r="D401">
            <v>588.29999999999995</v>
          </cell>
        </row>
        <row r="404">
          <cell r="C404">
            <v>11</v>
          </cell>
          <cell r="D404">
            <v>55</v>
          </cell>
        </row>
        <row r="407">
          <cell r="C407">
            <v>2</v>
          </cell>
          <cell r="D407">
            <v>94.2</v>
          </cell>
        </row>
        <row r="410">
          <cell r="C410">
            <v>0</v>
          </cell>
          <cell r="D410">
            <v>198</v>
          </cell>
        </row>
        <row r="413">
          <cell r="C413">
            <v>1</v>
          </cell>
          <cell r="D413">
            <v>1470</v>
          </cell>
        </row>
        <row r="419">
          <cell r="C419">
            <v>1</v>
          </cell>
          <cell r="D419">
            <v>875.43</v>
          </cell>
        </row>
        <row r="422">
          <cell r="C422">
            <v>1</v>
          </cell>
          <cell r="D422">
            <v>1310</v>
          </cell>
        </row>
        <row r="425">
          <cell r="C425">
            <v>4</v>
          </cell>
          <cell r="D425">
            <v>120</v>
          </cell>
        </row>
        <row r="434">
          <cell r="C434" t="str">
            <v>količina</v>
          </cell>
          <cell r="D434" t="str">
            <v>Eur/enoto</v>
          </cell>
        </row>
        <row r="436">
          <cell r="C436">
            <v>1</v>
          </cell>
          <cell r="D436">
            <v>850</v>
          </cell>
        </row>
        <row r="439">
          <cell r="C439">
            <v>1</v>
          </cell>
          <cell r="D439">
            <v>250</v>
          </cell>
        </row>
        <row r="442">
          <cell r="C442">
            <v>1</v>
          </cell>
          <cell r="D442">
            <v>200</v>
          </cell>
        </row>
        <row r="445">
          <cell r="C445">
            <v>1</v>
          </cell>
          <cell r="D445">
            <v>350</v>
          </cell>
        </row>
        <row r="448">
          <cell r="C448">
            <v>1</v>
          </cell>
          <cell r="D448">
            <v>350</v>
          </cell>
        </row>
        <row r="461">
          <cell r="C461">
            <v>2</v>
          </cell>
          <cell r="D461">
            <v>5600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24E5-60EA-446E-A9D2-1EAF39CC1455}">
  <dimension ref="A1:E102"/>
  <sheetViews>
    <sheetView showZeros="0" tabSelected="1" view="pageBreakPreview" topLeftCell="A7" zoomScale="115" zoomScaleNormal="115" zoomScaleSheetLayoutView="115" workbookViewId="0">
      <selection activeCell="F40" sqref="F40"/>
    </sheetView>
  </sheetViews>
  <sheetFormatPr defaultColWidth="9.140625" defaultRowHeight="15"/>
  <cols>
    <col min="1" max="1" width="6.42578125" style="127" customWidth="1"/>
    <col min="2" max="2" width="73.28515625" style="8" customWidth="1"/>
    <col min="3" max="3" width="12.42578125" style="123" customWidth="1"/>
    <col min="4" max="16384" width="9.140625" style="25"/>
  </cols>
  <sheetData>
    <row r="1" spans="1:4" s="21" customFormat="1" ht="20.100000000000001" customHeight="1">
      <c r="A1" s="124"/>
      <c r="B1" s="107" t="s">
        <v>297</v>
      </c>
      <c r="C1" s="108"/>
      <c r="D1" s="109"/>
    </row>
    <row r="2" spans="1:4" s="21" customFormat="1" ht="15.75" customHeight="1">
      <c r="A2" s="124"/>
      <c r="B2" s="106"/>
      <c r="C2" s="108"/>
      <c r="D2" s="109"/>
    </row>
    <row r="3" spans="1:4" s="21" customFormat="1" ht="20.100000000000001" customHeight="1">
      <c r="A3" s="124"/>
      <c r="B3" s="110" t="s">
        <v>148</v>
      </c>
      <c r="C3" s="111"/>
      <c r="D3" s="109"/>
    </row>
    <row r="4" spans="1:4" s="21" customFormat="1" ht="20.100000000000001" customHeight="1">
      <c r="A4" s="124"/>
      <c r="B4" s="112" t="s">
        <v>149</v>
      </c>
      <c r="C4" s="113"/>
      <c r="D4" s="109"/>
    </row>
    <row r="5" spans="1:4" s="21" customFormat="1" ht="20.100000000000001" customHeight="1">
      <c r="A5" s="124"/>
      <c r="B5" s="114" t="s">
        <v>150</v>
      </c>
      <c r="C5" s="115"/>
      <c r="D5" s="109"/>
    </row>
    <row r="6" spans="1:4" s="21" customFormat="1">
      <c r="A6" s="124"/>
      <c r="C6" s="33"/>
    </row>
    <row r="7" spans="1:4" s="21" customFormat="1">
      <c r="A7" s="124"/>
      <c r="B7" s="116"/>
      <c r="C7" s="117"/>
    </row>
    <row r="8" spans="1:4" s="21" customFormat="1" ht="12.75" customHeight="1">
      <c r="A8" s="125"/>
      <c r="B8" s="118" t="s">
        <v>139</v>
      </c>
      <c r="C8" s="119"/>
    </row>
    <row r="9" spans="1:4" s="21" customFormat="1" ht="12.75" customHeight="1">
      <c r="A9" s="125"/>
      <c r="B9" s="118"/>
      <c r="C9" s="119"/>
    </row>
    <row r="10" spans="1:4" s="171" customFormat="1" ht="12.75" customHeight="1">
      <c r="A10" s="127" t="s">
        <v>151</v>
      </c>
      <c r="B10" s="5" t="s">
        <v>161</v>
      </c>
      <c r="C10" s="4"/>
    </row>
    <row r="11" spans="1:4" s="21" customFormat="1" ht="12.75" customHeight="1">
      <c r="A11" s="128" t="s">
        <v>299</v>
      </c>
      <c r="B11" t="s">
        <v>130</v>
      </c>
      <c r="C11" s="3">
        <f>'I.Gradbeno-obrtniška dela'!F34</f>
        <v>0</v>
      </c>
    </row>
    <row r="12" spans="1:4" s="21" customFormat="1" ht="12.75" customHeight="1">
      <c r="A12" s="128" t="s">
        <v>300</v>
      </c>
      <c r="B12" t="s">
        <v>131</v>
      </c>
      <c r="C12" s="3">
        <f>'I.Gradbeno-obrtniška dela'!F71</f>
        <v>0</v>
      </c>
    </row>
    <row r="13" spans="1:4" s="21" customFormat="1" ht="12.75" customHeight="1">
      <c r="A13" s="128" t="s">
        <v>301</v>
      </c>
      <c r="B13" t="s">
        <v>133</v>
      </c>
      <c r="C13" s="3">
        <f>'I.Gradbeno-obrtniška dela'!F85</f>
        <v>0</v>
      </c>
    </row>
    <row r="14" spans="1:4" s="21" customFormat="1" ht="12.75" customHeight="1">
      <c r="A14" s="128" t="s">
        <v>302</v>
      </c>
      <c r="B14" t="s">
        <v>134</v>
      </c>
      <c r="C14" s="3">
        <f>'I.Gradbeno-obrtniška dela'!F95</f>
        <v>0</v>
      </c>
    </row>
    <row r="15" spans="1:4" s="21" customFormat="1" ht="12.75" customHeight="1">
      <c r="A15" s="128" t="s">
        <v>303</v>
      </c>
      <c r="B15" t="s">
        <v>135</v>
      </c>
      <c r="C15" s="3">
        <f>'I.Gradbeno-obrtniška dela'!F115</f>
        <v>0</v>
      </c>
    </row>
    <row r="16" spans="1:4" s="21" customFormat="1" ht="12.75" customHeight="1">
      <c r="A16" s="128" t="s">
        <v>304</v>
      </c>
      <c r="B16" t="s">
        <v>54</v>
      </c>
      <c r="C16" s="3">
        <f>'I.Gradbeno-obrtniška dela'!F125</f>
        <v>0</v>
      </c>
    </row>
    <row r="17" spans="1:3" s="21" customFormat="1" ht="12.75" customHeight="1">
      <c r="A17" s="128" t="s">
        <v>305</v>
      </c>
      <c r="B17" t="s">
        <v>132</v>
      </c>
      <c r="C17" s="3">
        <f>'I.Gradbeno-obrtniška dela'!F131</f>
        <v>0</v>
      </c>
    </row>
    <row r="18" spans="1:3" s="55" customFormat="1" ht="12.75" customHeight="1" thickBot="1">
      <c r="A18" s="172"/>
      <c r="B18" s="19" t="s">
        <v>309</v>
      </c>
      <c r="C18" s="18">
        <f>SUM(C11:C17)</f>
        <v>0</v>
      </c>
    </row>
    <row r="19" spans="1:3" s="21" customFormat="1" ht="12.75" customHeight="1" thickTop="1">
      <c r="A19" s="128"/>
      <c r="B19"/>
      <c r="C19" s="4"/>
    </row>
    <row r="20" spans="1:3" s="171" customFormat="1" ht="12.75" customHeight="1">
      <c r="A20" s="127" t="s">
        <v>136</v>
      </c>
      <c r="B20" s="5" t="s">
        <v>162</v>
      </c>
      <c r="C20" s="4"/>
    </row>
    <row r="21" spans="1:3" s="21" customFormat="1" ht="12.75" customHeight="1">
      <c r="A21" s="128" t="s">
        <v>299</v>
      </c>
      <c r="B21" t="s">
        <v>236</v>
      </c>
      <c r="C21" s="3">
        <f>'II.A.Vodovodna inštalacija'!F63</f>
        <v>0</v>
      </c>
    </row>
    <row r="22" spans="1:3" s="21" customFormat="1" ht="12.75" customHeight="1">
      <c r="A22" s="128" t="s">
        <v>300</v>
      </c>
      <c r="B22" t="s">
        <v>187</v>
      </c>
      <c r="C22" s="3">
        <f>'II.B.Prezračevanje'!F38</f>
        <v>0</v>
      </c>
    </row>
    <row r="23" spans="1:3" s="21" customFormat="1" ht="12.75" customHeight="1">
      <c r="A23" s="128" t="s">
        <v>301</v>
      </c>
      <c r="B23" t="s">
        <v>188</v>
      </c>
      <c r="C23" s="3">
        <f>'II.C.Radiatorsko ogrevanje'!F44</f>
        <v>0</v>
      </c>
    </row>
    <row r="24" spans="1:3" s="55" customFormat="1" ht="12.75" customHeight="1" thickBot="1">
      <c r="A24" s="172"/>
      <c r="B24" s="19" t="s">
        <v>234</v>
      </c>
      <c r="C24" s="18">
        <f>SUM(C21:C23)</f>
        <v>0</v>
      </c>
    </row>
    <row r="25" spans="1:3" s="21" customFormat="1" ht="12.75" customHeight="1" thickTop="1">
      <c r="A25" s="128"/>
      <c r="B25"/>
      <c r="C25" s="3"/>
    </row>
    <row r="26" spans="1:3" s="171" customFormat="1" ht="12.75" customHeight="1">
      <c r="A26" s="127" t="s">
        <v>137</v>
      </c>
      <c r="B26" s="5" t="s">
        <v>232</v>
      </c>
      <c r="C26" s="4"/>
    </row>
    <row r="27" spans="1:3" s="21" customFormat="1" ht="12.75" customHeight="1">
      <c r="A27" s="128" t="s">
        <v>299</v>
      </c>
      <c r="B27" t="s">
        <v>298</v>
      </c>
      <c r="C27" s="3">
        <f>'III. Elektroinštalacije'!F66</f>
        <v>0</v>
      </c>
    </row>
    <row r="28" spans="1:3" s="55" customFormat="1" ht="12.75" customHeight="1" thickBot="1">
      <c r="A28" s="172"/>
      <c r="B28" s="19" t="s">
        <v>233</v>
      </c>
      <c r="C28" s="18">
        <f>SUM(C27)</f>
        <v>0</v>
      </c>
    </row>
    <row r="29" spans="1:3" s="21" customFormat="1" ht="12.75" customHeight="1" thickTop="1">
      <c r="A29" s="128"/>
      <c r="B29"/>
      <c r="C29" s="3"/>
    </row>
    <row r="30" spans="1:3" s="55" customFormat="1" ht="12.75" customHeight="1" thickBot="1">
      <c r="A30" s="172" t="s">
        <v>138</v>
      </c>
      <c r="B30" s="19" t="s">
        <v>186</v>
      </c>
      <c r="C30" s="18">
        <f>SUM(C18+C24+C28)*0.05</f>
        <v>0</v>
      </c>
    </row>
    <row r="31" spans="1:3" s="21" customFormat="1" ht="12.75" customHeight="1" thickTop="1">
      <c r="A31" s="125"/>
      <c r="B31" s="16"/>
      <c r="C31" s="119"/>
    </row>
    <row r="32" spans="1:3" s="21" customFormat="1" ht="3.75" customHeight="1">
      <c r="A32" s="124"/>
      <c r="B32" s="24"/>
      <c r="C32" s="33"/>
    </row>
    <row r="33" spans="1:5" s="55" customFormat="1" ht="15.75" thickBot="1">
      <c r="A33" s="126"/>
      <c r="B33" s="120" t="s">
        <v>195</v>
      </c>
      <c r="C33" s="121">
        <f>C30+C24+C28+C18</f>
        <v>0</v>
      </c>
    </row>
    <row r="34" spans="1:5" s="21" customFormat="1" ht="12.75" customHeight="1" thickTop="1">
      <c r="A34" s="124"/>
      <c r="B34" s="116"/>
      <c r="C34" s="122"/>
    </row>
    <row r="35" spans="1:5" s="132" customFormat="1" ht="12.75" customHeight="1">
      <c r="A35" s="129"/>
      <c r="B35" s="130"/>
      <c r="C35" s="131"/>
    </row>
    <row r="36" spans="1:5" s="136" customFormat="1" ht="15.75" customHeight="1">
      <c r="A36" s="137"/>
      <c r="B36" s="138" t="s">
        <v>152</v>
      </c>
      <c r="C36" s="166"/>
    </row>
    <row r="37" spans="1:5" s="141" customFormat="1" ht="12.75" customHeight="1">
      <c r="A37" s="139"/>
      <c r="B37" s="140"/>
      <c r="C37" s="167"/>
    </row>
    <row r="38" spans="1:5" s="141" customFormat="1" ht="12">
      <c r="A38" s="139"/>
      <c r="B38" s="133" t="s">
        <v>180</v>
      </c>
      <c r="C38" s="142"/>
    </row>
    <row r="39" spans="1:5" s="141" customFormat="1" ht="37.5" customHeight="1">
      <c r="A39" s="139"/>
      <c r="B39" s="143" t="s">
        <v>159</v>
      </c>
      <c r="C39" s="142"/>
    </row>
    <row r="40" spans="1:5" s="144" customFormat="1" ht="24">
      <c r="A40" s="139"/>
      <c r="B40" s="138" t="s">
        <v>163</v>
      </c>
      <c r="C40" s="145"/>
      <c r="D40" s="145"/>
    </row>
    <row r="41" spans="1:5" s="147" customFormat="1" ht="24.75" customHeight="1">
      <c r="A41" s="146"/>
      <c r="B41" s="134" t="s">
        <v>155</v>
      </c>
      <c r="C41" s="135"/>
      <c r="D41" s="135"/>
    </row>
    <row r="42" spans="1:5" s="147" customFormat="1" ht="38.25" customHeight="1">
      <c r="A42" s="146"/>
      <c r="B42" s="134" t="s">
        <v>158</v>
      </c>
      <c r="C42" s="135"/>
      <c r="D42" s="135"/>
    </row>
    <row r="43" spans="1:5" s="147" customFormat="1" ht="24">
      <c r="A43" s="146"/>
      <c r="B43" s="134" t="s">
        <v>160</v>
      </c>
      <c r="C43" s="135"/>
      <c r="D43" s="135"/>
    </row>
    <row r="44" spans="1:5" s="147" customFormat="1" ht="96">
      <c r="A44" s="146"/>
      <c r="B44" s="148" t="s">
        <v>154</v>
      </c>
      <c r="C44" s="168"/>
      <c r="D44" s="149"/>
    </row>
    <row r="45" spans="1:5" s="147" customFormat="1" ht="24.75" customHeight="1">
      <c r="A45" s="146"/>
      <c r="B45" s="134" t="s">
        <v>153</v>
      </c>
      <c r="C45" s="169"/>
      <c r="D45" s="149"/>
    </row>
    <row r="46" spans="1:5" s="147" customFormat="1" ht="24" customHeight="1">
      <c r="A46" s="146"/>
      <c r="B46" s="134" t="s">
        <v>157</v>
      </c>
      <c r="C46" s="169"/>
      <c r="D46" s="149"/>
    </row>
    <row r="47" spans="1:5" s="147" customFormat="1" ht="23.25" customHeight="1">
      <c r="A47" s="139"/>
      <c r="B47" s="150" t="s">
        <v>165</v>
      </c>
      <c r="C47" s="166"/>
      <c r="D47" s="138"/>
      <c r="E47" s="138"/>
    </row>
    <row r="48" spans="1:5" s="147" customFormat="1" ht="15.75" customHeight="1">
      <c r="A48" s="146"/>
      <c r="B48" s="134"/>
      <c r="C48" s="169"/>
      <c r="D48" s="149"/>
    </row>
    <row r="49" spans="1:5" s="147" customFormat="1" ht="14.25" customHeight="1">
      <c r="A49" s="146"/>
      <c r="B49" s="134" t="s">
        <v>156</v>
      </c>
      <c r="C49" s="169"/>
      <c r="D49" s="149"/>
    </row>
    <row r="50" spans="1:5" s="153" customFormat="1" ht="26.25" customHeight="1">
      <c r="A50" s="137"/>
      <c r="B50" s="154" t="s">
        <v>171</v>
      </c>
      <c r="C50" s="152"/>
    </row>
    <row r="51" spans="1:5" s="147" customFormat="1" ht="12">
      <c r="A51" s="146"/>
      <c r="B51" s="134" t="s">
        <v>170</v>
      </c>
      <c r="C51" s="169"/>
      <c r="D51" s="149"/>
    </row>
    <row r="52" spans="1:5" s="147" customFormat="1" ht="14.25" customHeight="1">
      <c r="A52" s="146"/>
      <c r="B52" s="134" t="s">
        <v>169</v>
      </c>
      <c r="C52" s="169"/>
      <c r="D52" s="149"/>
    </row>
    <row r="53" spans="1:5" s="147" customFormat="1" ht="27" customHeight="1">
      <c r="A53" s="146"/>
      <c r="B53" s="134" t="s">
        <v>168</v>
      </c>
      <c r="C53" s="169"/>
      <c r="D53" s="149"/>
    </row>
    <row r="54" spans="1:5" s="147" customFormat="1" ht="12">
      <c r="A54" s="146"/>
      <c r="B54" s="134" t="s">
        <v>172</v>
      </c>
      <c r="C54" s="170"/>
    </row>
    <row r="55" spans="1:5" s="147" customFormat="1" ht="28.5" customHeight="1">
      <c r="A55" s="146"/>
      <c r="B55" s="134" t="s">
        <v>167</v>
      </c>
      <c r="C55" s="169"/>
      <c r="D55" s="149"/>
    </row>
    <row r="56" spans="1:5" s="147" customFormat="1" ht="15" customHeight="1">
      <c r="A56" s="146"/>
      <c r="B56" s="134" t="s">
        <v>207</v>
      </c>
      <c r="C56" s="169"/>
      <c r="D56" s="149"/>
    </row>
    <row r="57" spans="1:5" s="147" customFormat="1" ht="15.75" customHeight="1">
      <c r="A57" s="146"/>
      <c r="B57" s="134" t="s">
        <v>166</v>
      </c>
      <c r="C57" s="169"/>
      <c r="D57" s="149"/>
    </row>
    <row r="58" spans="1:5" s="153" customFormat="1" ht="25.5" customHeight="1">
      <c r="A58" s="146"/>
      <c r="B58" s="151" t="s">
        <v>173</v>
      </c>
      <c r="C58" s="152"/>
    </row>
    <row r="59" spans="1:5" s="156" customFormat="1" ht="23.25" customHeight="1">
      <c r="A59" s="139"/>
      <c r="B59" s="155" t="s">
        <v>174</v>
      </c>
      <c r="C59" s="152"/>
      <c r="D59" s="153"/>
    </row>
    <row r="60" spans="1:5" s="147" customFormat="1" ht="12">
      <c r="A60" s="146"/>
      <c r="B60" s="157" t="s">
        <v>175</v>
      </c>
      <c r="C60" s="149"/>
    </row>
    <row r="61" spans="1:5" s="147" customFormat="1" ht="12">
      <c r="A61" s="146"/>
      <c r="B61" s="134" t="s">
        <v>176</v>
      </c>
      <c r="C61" s="149"/>
    </row>
    <row r="62" spans="1:5" s="147" customFormat="1" ht="15.75" customHeight="1">
      <c r="A62" s="139"/>
      <c r="B62" s="150" t="s">
        <v>177</v>
      </c>
      <c r="C62" s="135"/>
      <c r="D62" s="134"/>
      <c r="E62" s="134"/>
    </row>
    <row r="63" spans="1:5" s="147" customFormat="1" ht="36" customHeight="1">
      <c r="A63" s="139"/>
      <c r="B63" s="134" t="s">
        <v>178</v>
      </c>
      <c r="C63" s="166"/>
      <c r="D63" s="138"/>
      <c r="E63" s="138"/>
    </row>
    <row r="64" spans="1:5" s="147" customFormat="1" ht="36">
      <c r="A64" s="146"/>
      <c r="B64" s="158" t="s">
        <v>179</v>
      </c>
      <c r="C64" s="149"/>
    </row>
    <row r="65" spans="1:5" s="147" customFormat="1" ht="12">
      <c r="A65" s="146"/>
      <c r="B65" s="159" t="s">
        <v>164</v>
      </c>
      <c r="C65" s="149"/>
    </row>
    <row r="66" spans="1:5" s="147" customFormat="1" ht="12">
      <c r="A66" s="160"/>
      <c r="B66" s="138"/>
      <c r="C66" s="170"/>
      <c r="D66" s="161"/>
      <c r="E66" s="161"/>
    </row>
    <row r="67" spans="1:5" s="198" customFormat="1">
      <c r="A67" s="162"/>
      <c r="B67" s="118" t="s">
        <v>181</v>
      </c>
      <c r="C67" s="197"/>
    </row>
    <row r="68" spans="1:5" s="198" customFormat="1">
      <c r="A68" s="162"/>
      <c r="B68" s="118" t="s">
        <v>182</v>
      </c>
      <c r="C68" s="197"/>
    </row>
    <row r="69" spans="1:5" s="198" customFormat="1">
      <c r="A69" s="162"/>
      <c r="B69" s="118" t="s">
        <v>185</v>
      </c>
      <c r="C69" s="197"/>
    </row>
    <row r="70" spans="1:5" s="198" customFormat="1">
      <c r="A70" s="162"/>
      <c r="B70" s="118" t="s">
        <v>237</v>
      </c>
      <c r="C70" s="197"/>
    </row>
    <row r="71" spans="1:5" s="198" customFormat="1">
      <c r="A71" s="162"/>
      <c r="B71" s="118" t="s">
        <v>183</v>
      </c>
      <c r="C71" s="197"/>
    </row>
    <row r="72" spans="1:5" s="198" customFormat="1">
      <c r="A72" s="162"/>
      <c r="B72" s="118" t="s">
        <v>184</v>
      </c>
      <c r="C72" s="197"/>
    </row>
    <row r="73" spans="1:5" s="165" customFormat="1">
      <c r="A73" s="162"/>
      <c r="B73" s="163"/>
      <c r="C73" s="164"/>
    </row>
    <row r="74" spans="1:5" s="165" customFormat="1">
      <c r="A74" s="162"/>
      <c r="B74" s="163"/>
      <c r="C74" s="164"/>
    </row>
    <row r="75" spans="1:5" s="165" customFormat="1">
      <c r="A75" s="162"/>
      <c r="B75" s="163"/>
      <c r="C75" s="164"/>
    </row>
    <row r="76" spans="1:5" s="165" customFormat="1">
      <c r="A76" s="162"/>
      <c r="B76" s="163"/>
      <c r="C76" s="164"/>
    </row>
    <row r="77" spans="1:5" s="165" customFormat="1">
      <c r="A77" s="162"/>
      <c r="B77" s="163"/>
      <c r="C77" s="164"/>
    </row>
    <row r="78" spans="1:5" s="165" customFormat="1">
      <c r="A78" s="162"/>
      <c r="B78" s="163"/>
      <c r="C78" s="164"/>
    </row>
    <row r="79" spans="1:5" s="165" customFormat="1">
      <c r="A79" s="162"/>
      <c r="B79" s="163"/>
      <c r="C79" s="164"/>
    </row>
    <row r="80" spans="1:5" s="165" customFormat="1">
      <c r="A80" s="162"/>
      <c r="B80" s="163"/>
      <c r="C80" s="164"/>
    </row>
    <row r="81" spans="1:3" s="165" customFormat="1">
      <c r="A81" s="162"/>
      <c r="B81" s="163"/>
      <c r="C81" s="164"/>
    </row>
    <row r="82" spans="1:3" s="165" customFormat="1">
      <c r="A82" s="162"/>
      <c r="B82" s="163"/>
      <c r="C82" s="164"/>
    </row>
    <row r="83" spans="1:3" s="165" customFormat="1">
      <c r="A83" s="162"/>
      <c r="B83" s="163"/>
      <c r="C83" s="164"/>
    </row>
    <row r="84" spans="1:3" s="165" customFormat="1">
      <c r="A84" s="162"/>
      <c r="B84" s="163"/>
      <c r="C84" s="164"/>
    </row>
    <row r="85" spans="1:3" s="165" customFormat="1">
      <c r="A85" s="162"/>
      <c r="B85" s="163"/>
      <c r="C85" s="164"/>
    </row>
    <row r="86" spans="1:3" s="165" customFormat="1">
      <c r="A86" s="162"/>
      <c r="B86" s="163"/>
      <c r="C86" s="164"/>
    </row>
    <row r="87" spans="1:3" s="165" customFormat="1">
      <c r="A87" s="162"/>
      <c r="B87" s="163"/>
      <c r="C87" s="164"/>
    </row>
    <row r="88" spans="1:3" s="165" customFormat="1">
      <c r="A88" s="162"/>
      <c r="B88" s="163"/>
      <c r="C88" s="164"/>
    </row>
    <row r="89" spans="1:3" s="165" customFormat="1">
      <c r="A89" s="162"/>
      <c r="B89" s="163"/>
      <c r="C89" s="164"/>
    </row>
    <row r="90" spans="1:3" s="165" customFormat="1">
      <c r="A90" s="162"/>
      <c r="B90" s="163"/>
      <c r="C90" s="164"/>
    </row>
    <row r="91" spans="1:3" s="165" customFormat="1">
      <c r="A91" s="162"/>
      <c r="B91" s="163"/>
      <c r="C91" s="164"/>
    </row>
    <row r="92" spans="1:3" s="165" customFormat="1">
      <c r="A92" s="162"/>
      <c r="B92" s="163"/>
      <c r="C92" s="164"/>
    </row>
    <row r="93" spans="1:3" s="165" customFormat="1">
      <c r="A93" s="162"/>
      <c r="B93" s="163"/>
      <c r="C93" s="164"/>
    </row>
    <row r="94" spans="1:3" s="165" customFormat="1">
      <c r="A94" s="162"/>
      <c r="B94" s="163"/>
      <c r="C94" s="164"/>
    </row>
    <row r="95" spans="1:3" s="165" customFormat="1">
      <c r="A95" s="162"/>
      <c r="B95" s="163"/>
      <c r="C95" s="164"/>
    </row>
    <row r="96" spans="1:3" s="165" customFormat="1">
      <c r="A96" s="162"/>
      <c r="B96" s="163"/>
      <c r="C96" s="164"/>
    </row>
    <row r="97" spans="1:3" s="165" customFormat="1">
      <c r="A97" s="162"/>
      <c r="B97" s="163"/>
      <c r="C97" s="164"/>
    </row>
    <row r="98" spans="1:3" s="165" customFormat="1">
      <c r="A98" s="162"/>
      <c r="B98" s="163"/>
      <c r="C98" s="164"/>
    </row>
    <row r="99" spans="1:3" s="165" customFormat="1">
      <c r="A99" s="162"/>
      <c r="B99" s="163"/>
      <c r="C99" s="164"/>
    </row>
    <row r="100" spans="1:3" s="165" customFormat="1">
      <c r="A100" s="162"/>
      <c r="B100" s="163"/>
      <c r="C100" s="164"/>
    </row>
    <row r="101" spans="1:3" s="165" customFormat="1">
      <c r="A101" s="162"/>
      <c r="B101" s="163"/>
      <c r="C101" s="164"/>
    </row>
    <row r="102" spans="1:3" s="165" customFormat="1">
      <c r="A102" s="162"/>
      <c r="B102" s="163"/>
      <c r="C102" s="164"/>
    </row>
  </sheetData>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7"/>
  <sheetViews>
    <sheetView showZeros="0" view="pageBreakPreview" topLeftCell="A115" zoomScaleNormal="100" zoomScaleSheetLayoutView="100" workbookViewId="0">
      <selection activeCell="J23" sqref="J23"/>
    </sheetView>
  </sheetViews>
  <sheetFormatPr defaultColWidth="8.85546875" defaultRowHeight="15"/>
  <cols>
    <col min="1" max="1" width="3.7109375" style="36" customWidth="1"/>
    <col min="2" max="2" width="48.42578125" style="1" customWidth="1"/>
    <col min="3" max="3" width="7.140625" style="20" customWidth="1"/>
    <col min="4" max="4" width="9.140625" style="6"/>
    <col min="5" max="5" width="10.140625" style="3" customWidth="1"/>
    <col min="6" max="6" width="13.140625" style="3" customWidth="1"/>
  </cols>
  <sheetData>
    <row r="1" spans="1:8">
      <c r="A1" s="36" t="s">
        <v>151</v>
      </c>
      <c r="B1" s="2" t="s">
        <v>231</v>
      </c>
    </row>
    <row r="3" spans="1:8" s="5" customFormat="1">
      <c r="A3" s="43" t="s">
        <v>299</v>
      </c>
      <c r="B3" s="2" t="s">
        <v>59</v>
      </c>
      <c r="C3" s="13"/>
      <c r="D3" s="49"/>
      <c r="E3" s="4"/>
      <c r="F3" s="4"/>
    </row>
    <row r="5" spans="1:8" ht="45">
      <c r="A5" s="36">
        <v>1</v>
      </c>
      <c r="B5" s="1" t="s">
        <v>22</v>
      </c>
      <c r="C5" s="20" t="s">
        <v>0</v>
      </c>
      <c r="D5" s="6">
        <v>1</v>
      </c>
      <c r="F5" s="3">
        <f>ROUND(D5*E5,2)</f>
        <v>0</v>
      </c>
    </row>
    <row r="6" spans="1:8">
      <c r="F6" s="3">
        <f t="shared" ref="F6:F32" si="0">ROUND(D6*E6,2)</f>
        <v>0</v>
      </c>
    </row>
    <row r="7" spans="1:8" ht="60">
      <c r="A7" s="36">
        <v>2</v>
      </c>
      <c r="B7" s="1" t="s">
        <v>23</v>
      </c>
      <c r="F7" s="3">
        <f t="shared" si="0"/>
        <v>0</v>
      </c>
    </row>
    <row r="8" spans="1:8">
      <c r="A8" s="36" t="s">
        <v>1</v>
      </c>
      <c r="B8" s="1" t="s">
        <v>39</v>
      </c>
      <c r="C8" s="20" t="s">
        <v>13</v>
      </c>
      <c r="D8" s="6">
        <v>3</v>
      </c>
      <c r="F8" s="3">
        <f t="shared" si="0"/>
        <v>0</v>
      </c>
    </row>
    <row r="9" spans="1:8">
      <c r="A9" s="36" t="s">
        <v>2</v>
      </c>
      <c r="B9" s="1" t="s">
        <v>196</v>
      </c>
      <c r="C9" s="20" t="s">
        <v>13</v>
      </c>
      <c r="D9" s="6">
        <v>3</v>
      </c>
      <c r="F9" s="3">
        <f t="shared" si="0"/>
        <v>0</v>
      </c>
    </row>
    <row r="10" spans="1:8">
      <c r="A10" s="36" t="s">
        <v>3</v>
      </c>
      <c r="B10" s="1" t="s">
        <v>5</v>
      </c>
      <c r="C10" s="20" t="s">
        <v>13</v>
      </c>
      <c r="D10" s="6">
        <v>1</v>
      </c>
      <c r="F10" s="3">
        <f t="shared" si="0"/>
        <v>0</v>
      </c>
    </row>
    <row r="11" spans="1:8">
      <c r="A11" s="36" t="s">
        <v>4</v>
      </c>
      <c r="B11" s="1" t="s">
        <v>25</v>
      </c>
      <c r="C11" s="20" t="s">
        <v>0</v>
      </c>
      <c r="D11" s="6">
        <v>2</v>
      </c>
      <c r="F11" s="3">
        <f t="shared" si="0"/>
        <v>0</v>
      </c>
    </row>
    <row r="12" spans="1:8">
      <c r="A12" s="36" t="s">
        <v>24</v>
      </c>
      <c r="B12" s="1" t="s">
        <v>40</v>
      </c>
      <c r="C12" s="20" t="s">
        <v>13</v>
      </c>
      <c r="D12" s="6">
        <v>1</v>
      </c>
      <c r="F12" s="3">
        <f t="shared" si="0"/>
        <v>0</v>
      </c>
    </row>
    <row r="13" spans="1:8">
      <c r="F13" s="3">
        <f t="shared" si="0"/>
        <v>0</v>
      </c>
    </row>
    <row r="14" spans="1:8" s="25" customFormat="1" ht="33" customHeight="1">
      <c r="A14" s="37">
        <v>3</v>
      </c>
      <c r="B14" s="26" t="s">
        <v>41</v>
      </c>
      <c r="C14" s="21"/>
      <c r="D14" s="22"/>
      <c r="E14" s="23"/>
      <c r="F14" s="3">
        <f t="shared" si="0"/>
        <v>0</v>
      </c>
      <c r="G14" s="24"/>
      <c r="H14" s="24"/>
    </row>
    <row r="15" spans="1:8" s="25" customFormat="1">
      <c r="A15" s="37" t="s">
        <v>1</v>
      </c>
      <c r="B15" s="26" t="s">
        <v>43</v>
      </c>
      <c r="C15" s="21" t="s">
        <v>13</v>
      </c>
      <c r="D15" s="22">
        <v>1</v>
      </c>
      <c r="E15" s="23"/>
      <c r="F15" s="3">
        <f t="shared" si="0"/>
        <v>0</v>
      </c>
      <c r="G15" s="24"/>
      <c r="H15" s="24"/>
    </row>
    <row r="16" spans="1:8" s="25" customFormat="1">
      <c r="A16" s="37"/>
      <c r="B16" s="26"/>
      <c r="C16" s="21"/>
      <c r="D16" s="22"/>
      <c r="E16" s="23"/>
      <c r="F16" s="3">
        <f t="shared" si="0"/>
        <v>0</v>
      </c>
      <c r="G16" s="24"/>
      <c r="H16" s="24"/>
    </row>
    <row r="17" spans="1:8" s="25" customFormat="1" ht="30">
      <c r="A17" s="37">
        <v>4</v>
      </c>
      <c r="B17" s="26" t="s">
        <v>197</v>
      </c>
      <c r="C17" s="21" t="s">
        <v>13</v>
      </c>
      <c r="D17" s="22">
        <v>1</v>
      </c>
      <c r="E17" s="23"/>
      <c r="F17" s="3">
        <f t="shared" si="0"/>
        <v>0</v>
      </c>
      <c r="G17" s="24"/>
      <c r="H17" s="24"/>
    </row>
    <row r="18" spans="1:8" s="25" customFormat="1">
      <c r="A18" s="37"/>
      <c r="B18" s="26"/>
      <c r="C18" s="21"/>
      <c r="D18" s="22"/>
      <c r="E18" s="23"/>
      <c r="F18" s="3">
        <f t="shared" si="0"/>
        <v>0</v>
      </c>
      <c r="G18" s="24"/>
      <c r="H18" s="24"/>
    </row>
    <row r="19" spans="1:8" ht="60" customHeight="1">
      <c r="A19" s="36">
        <v>5</v>
      </c>
      <c r="B19" s="7" t="s">
        <v>198</v>
      </c>
      <c r="C19" s="20" t="s">
        <v>0</v>
      </c>
      <c r="D19" s="6">
        <v>1</v>
      </c>
      <c r="F19" s="3">
        <f t="shared" si="0"/>
        <v>0</v>
      </c>
    </row>
    <row r="20" spans="1:8">
      <c r="F20" s="3">
        <f t="shared" si="0"/>
        <v>0</v>
      </c>
    </row>
    <row r="21" spans="1:8" ht="45.75" customHeight="1">
      <c r="A21" s="36">
        <v>6</v>
      </c>
      <c r="B21" s="1" t="s">
        <v>31</v>
      </c>
      <c r="C21" s="20" t="s">
        <v>6</v>
      </c>
      <c r="D21" s="6">
        <v>60</v>
      </c>
      <c r="F21" s="3">
        <f t="shared" si="0"/>
        <v>0</v>
      </c>
    </row>
    <row r="22" spans="1:8">
      <c r="F22" s="3">
        <f t="shared" si="0"/>
        <v>0</v>
      </c>
    </row>
    <row r="23" spans="1:8" s="25" customFormat="1" ht="60">
      <c r="A23" s="37">
        <v>7</v>
      </c>
      <c r="B23" s="26" t="s">
        <v>199</v>
      </c>
      <c r="C23" s="21" t="s">
        <v>6</v>
      </c>
      <c r="D23" s="22">
        <v>4</v>
      </c>
      <c r="E23" s="23"/>
      <c r="F23" s="3">
        <f t="shared" si="0"/>
        <v>0</v>
      </c>
      <c r="G23" s="24"/>
      <c r="H23" s="24"/>
    </row>
    <row r="24" spans="1:8" s="25" customFormat="1">
      <c r="A24" s="37"/>
      <c r="B24" s="26"/>
      <c r="C24" s="21"/>
      <c r="D24" s="22"/>
      <c r="E24" s="23"/>
      <c r="F24" s="3">
        <f t="shared" si="0"/>
        <v>0</v>
      </c>
      <c r="G24" s="24"/>
      <c r="H24" s="24"/>
    </row>
    <row r="25" spans="1:8" s="25" customFormat="1" ht="45">
      <c r="A25" s="37">
        <v>8</v>
      </c>
      <c r="B25" s="26" t="s">
        <v>44</v>
      </c>
      <c r="C25" s="21" t="s">
        <v>42</v>
      </c>
      <c r="D25" s="22">
        <v>0.55000000000000004</v>
      </c>
      <c r="E25" s="23"/>
      <c r="F25" s="3">
        <f t="shared" si="0"/>
        <v>0</v>
      </c>
      <c r="G25" s="24"/>
      <c r="H25" s="24"/>
    </row>
    <row r="26" spans="1:8" s="25" customFormat="1">
      <c r="A26" s="37"/>
      <c r="B26" s="26"/>
      <c r="C26" s="21"/>
      <c r="D26" s="22"/>
      <c r="E26" s="23"/>
      <c r="F26" s="3">
        <f t="shared" si="0"/>
        <v>0</v>
      </c>
      <c r="G26" s="24"/>
      <c r="H26" s="24"/>
    </row>
    <row r="27" spans="1:8" ht="30">
      <c r="A27" s="36">
        <v>9</v>
      </c>
      <c r="B27" s="1" t="s">
        <v>200</v>
      </c>
      <c r="C27" s="20" t="s">
        <v>6</v>
      </c>
      <c r="D27" s="6">
        <v>14.5</v>
      </c>
      <c r="F27" s="3">
        <f t="shared" si="0"/>
        <v>0</v>
      </c>
    </row>
    <row r="28" spans="1:8">
      <c r="F28" s="3">
        <f t="shared" si="0"/>
        <v>0</v>
      </c>
    </row>
    <row r="29" spans="1:8">
      <c r="A29" s="36">
        <v>10</v>
      </c>
      <c r="B29" s="7" t="s">
        <v>28</v>
      </c>
      <c r="F29" s="3">
        <f t="shared" si="0"/>
        <v>0</v>
      </c>
    </row>
    <row r="30" spans="1:8">
      <c r="A30" s="36" t="s">
        <v>1</v>
      </c>
      <c r="B30" s="1" t="s">
        <v>29</v>
      </c>
      <c r="C30" s="20" t="s">
        <v>7</v>
      </c>
      <c r="D30" s="22">
        <v>20</v>
      </c>
      <c r="F30" s="3">
        <f t="shared" si="0"/>
        <v>0</v>
      </c>
    </row>
    <row r="31" spans="1:8">
      <c r="A31" s="36" t="s">
        <v>2</v>
      </c>
      <c r="B31" s="1" t="s">
        <v>30</v>
      </c>
      <c r="C31" s="20" t="s">
        <v>7</v>
      </c>
      <c r="D31" s="22">
        <v>10</v>
      </c>
      <c r="F31" s="3">
        <f t="shared" si="0"/>
        <v>0</v>
      </c>
    </row>
    <row r="32" spans="1:8">
      <c r="A32" s="36" t="s">
        <v>3</v>
      </c>
      <c r="B32" s="1" t="s">
        <v>144</v>
      </c>
      <c r="C32" s="20" t="s">
        <v>7</v>
      </c>
      <c r="D32" s="22">
        <v>5</v>
      </c>
      <c r="F32" s="3">
        <f t="shared" si="0"/>
        <v>0</v>
      </c>
    </row>
    <row r="33" spans="1:6">
      <c r="F33" s="3">
        <f t="shared" ref="F33:F37" si="1">D33*E33</f>
        <v>0</v>
      </c>
    </row>
    <row r="34" spans="1:6" s="19" customFormat="1" ht="15.75" thickBot="1">
      <c r="A34" s="41"/>
      <c r="B34" s="15" t="s">
        <v>8</v>
      </c>
      <c r="C34" s="17"/>
      <c r="D34" s="58"/>
      <c r="E34" s="18"/>
      <c r="F34" s="18">
        <f>SUM(F5:F33)</f>
        <v>0</v>
      </c>
    </row>
    <row r="35" spans="1:6" s="5" customFormat="1" ht="15.75" thickTop="1">
      <c r="A35" s="43"/>
      <c r="B35" s="2"/>
      <c r="C35" s="13"/>
      <c r="D35" s="49"/>
      <c r="E35" s="4"/>
      <c r="F35" s="4">
        <f t="shared" si="1"/>
        <v>0</v>
      </c>
    </row>
    <row r="36" spans="1:6" s="5" customFormat="1">
      <c r="A36" s="43" t="s">
        <v>300</v>
      </c>
      <c r="B36" s="2" t="s">
        <v>18</v>
      </c>
      <c r="C36" s="13"/>
      <c r="D36" s="49"/>
      <c r="E36" s="4"/>
      <c r="F36" s="4">
        <f t="shared" si="1"/>
        <v>0</v>
      </c>
    </row>
    <row r="37" spans="1:6">
      <c r="F37" s="3">
        <f t="shared" si="1"/>
        <v>0</v>
      </c>
    </row>
    <row r="38" spans="1:6" s="30" customFormat="1">
      <c r="A38" s="38">
        <v>1</v>
      </c>
      <c r="B38" s="29" t="s">
        <v>45</v>
      </c>
      <c r="C38" s="12" t="s">
        <v>0</v>
      </c>
      <c r="D38" s="10">
        <v>1</v>
      </c>
      <c r="E38" s="28"/>
      <c r="F38" s="3">
        <f>ROUND(D38*E38,2)</f>
        <v>0</v>
      </c>
    </row>
    <row r="39" spans="1:6" s="30" customFormat="1" ht="15.75" customHeight="1">
      <c r="A39" s="38"/>
      <c r="B39" s="35"/>
      <c r="C39" s="50"/>
      <c r="D39" s="51"/>
      <c r="E39" s="31"/>
      <c r="F39" s="3">
        <f t="shared" ref="F39:F66" si="2">ROUND(D39*E39,2)</f>
        <v>0</v>
      </c>
    </row>
    <row r="40" spans="1:6" ht="90">
      <c r="A40" s="36">
        <v>2</v>
      </c>
      <c r="B40" s="35" t="s">
        <v>215</v>
      </c>
      <c r="C40" s="12" t="s">
        <v>42</v>
      </c>
      <c r="D40" s="10">
        <v>0.81</v>
      </c>
      <c r="E40" s="28"/>
      <c r="F40" s="3">
        <f t="shared" si="2"/>
        <v>0</v>
      </c>
    </row>
    <row r="41" spans="1:6">
      <c r="A41" s="39"/>
      <c r="B41" s="9"/>
      <c r="C41" s="12"/>
      <c r="D41" s="10"/>
      <c r="E41" s="28"/>
      <c r="F41" s="3">
        <f t="shared" si="2"/>
        <v>0</v>
      </c>
    </row>
    <row r="42" spans="1:6" ht="44.25" customHeight="1">
      <c r="A42" s="36">
        <v>3</v>
      </c>
      <c r="B42" s="9" t="s">
        <v>26</v>
      </c>
      <c r="C42" s="12" t="s">
        <v>6</v>
      </c>
      <c r="D42" s="10">
        <v>5.5</v>
      </c>
      <c r="E42" s="28"/>
      <c r="F42" s="3">
        <f t="shared" si="2"/>
        <v>0</v>
      </c>
    </row>
    <row r="43" spans="1:6">
      <c r="A43" s="37"/>
      <c r="B43" s="9"/>
      <c r="C43" s="12"/>
      <c r="D43" s="11"/>
      <c r="E43" s="28"/>
      <c r="F43" s="3">
        <f t="shared" si="2"/>
        <v>0</v>
      </c>
    </row>
    <row r="44" spans="1:6" ht="62.25" customHeight="1">
      <c r="A44" s="36">
        <v>4</v>
      </c>
      <c r="B44" s="9" t="s">
        <v>27</v>
      </c>
      <c r="C44" s="12" t="s">
        <v>7</v>
      </c>
      <c r="D44" s="10">
        <v>3</v>
      </c>
      <c r="E44" s="28"/>
      <c r="F44" s="3">
        <f t="shared" si="2"/>
        <v>0</v>
      </c>
    </row>
    <row r="45" spans="1:6">
      <c r="A45" s="37"/>
      <c r="B45" s="9"/>
      <c r="C45" s="12"/>
      <c r="D45" s="10"/>
      <c r="E45" s="28"/>
      <c r="F45" s="3">
        <f t="shared" si="2"/>
        <v>0</v>
      </c>
    </row>
    <row r="46" spans="1:6" ht="75">
      <c r="A46" s="36">
        <v>5</v>
      </c>
      <c r="B46" s="9" t="s">
        <v>53</v>
      </c>
      <c r="C46" s="12" t="s">
        <v>6</v>
      </c>
      <c r="D46" s="10">
        <v>44</v>
      </c>
      <c r="E46" s="28"/>
      <c r="F46" s="3">
        <f t="shared" si="2"/>
        <v>0</v>
      </c>
    </row>
    <row r="47" spans="1:6">
      <c r="A47" s="37"/>
      <c r="B47" s="9"/>
      <c r="C47" s="12"/>
      <c r="D47" s="10"/>
      <c r="E47" s="28"/>
      <c r="F47" s="3">
        <f t="shared" si="2"/>
        <v>0</v>
      </c>
    </row>
    <row r="48" spans="1:6" ht="30">
      <c r="A48" s="36">
        <v>6</v>
      </c>
      <c r="B48" s="9" t="s">
        <v>17</v>
      </c>
      <c r="C48" s="12"/>
      <c r="D48" s="10"/>
      <c r="E48" s="28"/>
      <c r="F48" s="3">
        <f t="shared" si="2"/>
        <v>0</v>
      </c>
    </row>
    <row r="49" spans="1:6">
      <c r="A49" s="37" t="s">
        <v>1</v>
      </c>
      <c r="B49" s="1" t="s">
        <v>29</v>
      </c>
      <c r="C49" s="12" t="s">
        <v>7</v>
      </c>
      <c r="D49" s="22">
        <v>20</v>
      </c>
      <c r="E49" s="28"/>
      <c r="F49" s="3">
        <f t="shared" si="2"/>
        <v>0</v>
      </c>
    </row>
    <row r="50" spans="1:6">
      <c r="A50" s="37" t="s">
        <v>2</v>
      </c>
      <c r="B50" s="1" t="s">
        <v>30</v>
      </c>
      <c r="C50" s="12" t="s">
        <v>7</v>
      </c>
      <c r="D50" s="22">
        <v>10</v>
      </c>
      <c r="E50" s="28"/>
      <c r="F50" s="3">
        <f t="shared" si="2"/>
        <v>0</v>
      </c>
    </row>
    <row r="51" spans="1:6">
      <c r="A51" s="37" t="s">
        <v>3</v>
      </c>
      <c r="B51" s="1" t="s">
        <v>144</v>
      </c>
      <c r="C51" s="12" t="s">
        <v>7</v>
      </c>
      <c r="D51" s="22">
        <v>5</v>
      </c>
      <c r="E51" s="28"/>
      <c r="F51" s="3">
        <f t="shared" si="2"/>
        <v>0</v>
      </c>
    </row>
    <row r="52" spans="1:6">
      <c r="A52" s="37"/>
      <c r="C52" s="12"/>
      <c r="D52" s="10"/>
      <c r="E52" s="28"/>
      <c r="F52" s="3">
        <f t="shared" si="2"/>
        <v>0</v>
      </c>
    </row>
    <row r="53" spans="1:6" ht="45">
      <c r="A53" s="36">
        <v>7</v>
      </c>
      <c r="B53" s="9" t="s">
        <v>214</v>
      </c>
      <c r="C53" s="12" t="s">
        <v>13</v>
      </c>
      <c r="D53" s="10">
        <v>1</v>
      </c>
      <c r="E53" s="28"/>
      <c r="F53" s="3">
        <f t="shared" si="2"/>
        <v>0</v>
      </c>
    </row>
    <row r="54" spans="1:6">
      <c r="A54" s="37"/>
      <c r="B54" s="9"/>
      <c r="C54" s="12"/>
      <c r="D54" s="10"/>
      <c r="E54" s="28"/>
      <c r="F54" s="3">
        <f t="shared" si="2"/>
        <v>0</v>
      </c>
    </row>
    <row r="55" spans="1:6" ht="75" customHeight="1">
      <c r="A55" s="36">
        <v>8</v>
      </c>
      <c r="B55" s="9" t="s">
        <v>32</v>
      </c>
      <c r="C55" s="12" t="s">
        <v>6</v>
      </c>
      <c r="D55" s="10">
        <v>26</v>
      </c>
      <c r="E55" s="28"/>
      <c r="F55" s="3">
        <f t="shared" si="2"/>
        <v>0</v>
      </c>
    </row>
    <row r="56" spans="1:6">
      <c r="A56" s="39"/>
      <c r="B56" s="9"/>
      <c r="C56" s="12"/>
      <c r="D56" s="10"/>
      <c r="E56" s="28"/>
      <c r="F56" s="3">
        <f t="shared" si="2"/>
        <v>0</v>
      </c>
    </row>
    <row r="57" spans="1:6" ht="78" customHeight="1">
      <c r="A57" s="39">
        <v>9</v>
      </c>
      <c r="B57" s="7" t="s">
        <v>217</v>
      </c>
      <c r="C57" s="32" t="s">
        <v>6</v>
      </c>
      <c r="D57" s="10">
        <v>14.5</v>
      </c>
      <c r="E57" s="33"/>
      <c r="F57" s="3">
        <f t="shared" si="2"/>
        <v>0</v>
      </c>
    </row>
    <row r="58" spans="1:6">
      <c r="A58" s="39"/>
      <c r="B58" s="34"/>
      <c r="C58" s="32"/>
      <c r="D58" s="10"/>
      <c r="E58" s="33"/>
      <c r="F58" s="3">
        <f t="shared" si="2"/>
        <v>0</v>
      </c>
    </row>
    <row r="59" spans="1:6" ht="33.75" customHeight="1">
      <c r="A59" s="39">
        <v>10</v>
      </c>
      <c r="B59" s="26" t="s">
        <v>46</v>
      </c>
      <c r="C59" s="32" t="s">
        <v>42</v>
      </c>
      <c r="D59" s="10">
        <v>0.5</v>
      </c>
      <c r="E59" s="33"/>
      <c r="F59" s="3">
        <f t="shared" si="2"/>
        <v>0</v>
      </c>
    </row>
    <row r="60" spans="1:6">
      <c r="A60" s="39"/>
      <c r="B60" s="21"/>
      <c r="C60" s="32"/>
      <c r="D60" s="10"/>
      <c r="E60" s="33"/>
      <c r="F60" s="3">
        <f t="shared" si="2"/>
        <v>0</v>
      </c>
    </row>
    <row r="61" spans="1:6" ht="30">
      <c r="A61" s="39">
        <v>11</v>
      </c>
      <c r="B61" s="34" t="s">
        <v>201</v>
      </c>
      <c r="C61" s="32" t="s">
        <v>42</v>
      </c>
      <c r="D61" s="10">
        <v>1.5</v>
      </c>
      <c r="E61" s="33"/>
      <c r="F61" s="3">
        <f t="shared" si="2"/>
        <v>0</v>
      </c>
    </row>
    <row r="62" spans="1:6">
      <c r="A62" s="39"/>
      <c r="B62" s="21"/>
      <c r="C62" s="32"/>
      <c r="D62" s="10"/>
      <c r="E62" s="33"/>
    </row>
    <row r="63" spans="1:6" ht="60">
      <c r="A63" s="39">
        <v>12</v>
      </c>
      <c r="B63" s="7" t="s">
        <v>202</v>
      </c>
      <c r="C63"/>
      <c r="D63" s="10"/>
      <c r="E63" s="33"/>
    </row>
    <row r="64" spans="1:6">
      <c r="A64" s="39" t="s">
        <v>1</v>
      </c>
      <c r="B64" s="7" t="s">
        <v>146</v>
      </c>
      <c r="C64" s="32" t="s">
        <v>16</v>
      </c>
      <c r="D64" s="10">
        <v>1</v>
      </c>
      <c r="E64" s="33"/>
      <c r="F64" s="3">
        <f t="shared" si="2"/>
        <v>0</v>
      </c>
    </row>
    <row r="65" spans="1:6">
      <c r="A65" s="39" t="s">
        <v>2</v>
      </c>
      <c r="B65" s="7" t="s">
        <v>145</v>
      </c>
      <c r="C65" s="32" t="s">
        <v>16</v>
      </c>
      <c r="D65" s="10">
        <v>1</v>
      </c>
      <c r="E65" s="33"/>
      <c r="F65" s="3">
        <f t="shared" si="2"/>
        <v>0</v>
      </c>
    </row>
    <row r="66" spans="1:6">
      <c r="A66" s="39"/>
      <c r="B66" s="7"/>
      <c r="C66" s="32"/>
      <c r="D66" s="10"/>
      <c r="E66" s="33"/>
      <c r="F66" s="3">
        <f t="shared" si="2"/>
        <v>0</v>
      </c>
    </row>
    <row r="67" spans="1:6">
      <c r="A67" s="39">
        <v>13</v>
      </c>
      <c r="B67" s="7" t="s">
        <v>212</v>
      </c>
      <c r="C67" s="32" t="s">
        <v>16</v>
      </c>
      <c r="D67" s="10">
        <v>1</v>
      </c>
      <c r="E67" s="33"/>
      <c r="F67" s="3">
        <f>ROUND(D67*E67,2)</f>
        <v>0</v>
      </c>
    </row>
    <row r="68" spans="1:6">
      <c r="A68" s="39"/>
      <c r="B68" s="7"/>
      <c r="C68" s="32"/>
      <c r="D68" s="10"/>
      <c r="E68" s="33"/>
      <c r="F68" s="3">
        <f t="shared" ref="F68:F69" si="3">ROUND(D68*E68,2)</f>
        <v>0</v>
      </c>
    </row>
    <row r="69" spans="1:6" ht="30">
      <c r="A69" s="39">
        <v>14</v>
      </c>
      <c r="B69" s="7" t="s">
        <v>216</v>
      </c>
      <c r="C69" s="32" t="s">
        <v>16</v>
      </c>
      <c r="D69" s="10">
        <v>1</v>
      </c>
      <c r="E69" s="33"/>
      <c r="F69" s="3">
        <f t="shared" si="3"/>
        <v>0</v>
      </c>
    </row>
    <row r="70" spans="1:6">
      <c r="A70" s="39"/>
      <c r="B70" s="7"/>
      <c r="C70" s="32"/>
      <c r="D70" s="11"/>
      <c r="E70" s="33"/>
      <c r="F70" s="31"/>
    </row>
    <row r="71" spans="1:6" s="19" customFormat="1" ht="15.75" thickBot="1">
      <c r="A71" s="41"/>
      <c r="B71" s="15" t="s">
        <v>19</v>
      </c>
      <c r="C71" s="17"/>
      <c r="D71" s="58"/>
      <c r="E71" s="18"/>
      <c r="F71" s="18">
        <f>SUM(F35:F70)</f>
        <v>0</v>
      </c>
    </row>
    <row r="72" spans="1:6" s="5" customFormat="1" ht="15.75" thickTop="1">
      <c r="A72" s="43"/>
      <c r="B72" s="2"/>
      <c r="C72" s="13"/>
      <c r="D72" s="49"/>
      <c r="E72" s="4"/>
      <c r="F72" s="4">
        <f t="shared" ref="F72:F133" si="4">D72*E72</f>
        <v>0</v>
      </c>
    </row>
    <row r="73" spans="1:6" s="5" customFormat="1">
      <c r="A73" s="43" t="s">
        <v>301</v>
      </c>
      <c r="B73" s="2" t="s">
        <v>47</v>
      </c>
      <c r="C73" s="13"/>
      <c r="D73" s="49"/>
      <c r="E73" s="4"/>
      <c r="F73" s="4">
        <f t="shared" si="4"/>
        <v>0</v>
      </c>
    </row>
    <row r="74" spans="1:6">
      <c r="B74" s="105"/>
      <c r="F74" s="3">
        <f t="shared" si="4"/>
        <v>0</v>
      </c>
    </row>
    <row r="75" spans="1:6" ht="243.75" customHeight="1">
      <c r="A75" s="36">
        <v>1</v>
      </c>
      <c r="B75" s="1" t="s">
        <v>147</v>
      </c>
      <c r="C75" s="20" t="s">
        <v>6</v>
      </c>
      <c r="D75" s="6">
        <v>16</v>
      </c>
      <c r="F75" s="3">
        <f t="shared" ref="F75:F83" si="5">ROUND(D75*E75,2)</f>
        <v>0</v>
      </c>
    </row>
    <row r="76" spans="1:6" ht="17.25" customHeight="1">
      <c r="F76" s="3">
        <f t="shared" si="5"/>
        <v>0</v>
      </c>
    </row>
    <row r="77" spans="1:6" ht="243.75" customHeight="1">
      <c r="A77" s="36">
        <v>2</v>
      </c>
      <c r="B77" s="1" t="s">
        <v>218</v>
      </c>
      <c r="C77" s="20" t="s">
        <v>6</v>
      </c>
      <c r="D77" s="6">
        <v>7.5</v>
      </c>
      <c r="F77" s="3">
        <f t="shared" ref="F77:F78" si="6">ROUND(D77*E77,2)</f>
        <v>0</v>
      </c>
    </row>
    <row r="78" spans="1:6" ht="17.25" customHeight="1">
      <c r="F78" s="3">
        <f t="shared" si="6"/>
        <v>0</v>
      </c>
    </row>
    <row r="79" spans="1:6" ht="30">
      <c r="A79" s="36">
        <v>3</v>
      </c>
      <c r="B79" s="8" t="s">
        <v>57</v>
      </c>
      <c r="C79" s="14" t="s">
        <v>0</v>
      </c>
      <c r="D79" s="6">
        <v>3</v>
      </c>
      <c r="F79" s="3">
        <f t="shared" si="5"/>
        <v>0</v>
      </c>
    </row>
    <row r="80" spans="1:6">
      <c r="B80" s="8"/>
      <c r="C80" s="14"/>
      <c r="F80" s="3">
        <f t="shared" si="5"/>
        <v>0</v>
      </c>
    </row>
    <row r="81" spans="1:6" ht="30">
      <c r="A81" s="36">
        <v>4</v>
      </c>
      <c r="B81" s="1" t="s">
        <v>33</v>
      </c>
      <c r="C81" s="14" t="s">
        <v>6</v>
      </c>
      <c r="D81" s="6">
        <v>5</v>
      </c>
      <c r="F81" s="3">
        <f t="shared" si="5"/>
        <v>0</v>
      </c>
    </row>
    <row r="82" spans="1:6">
      <c r="C82" s="14"/>
      <c r="F82" s="3">
        <f t="shared" si="5"/>
        <v>0</v>
      </c>
    </row>
    <row r="83" spans="1:6" ht="105">
      <c r="A83" s="36">
        <v>5</v>
      </c>
      <c r="B83" s="8" t="s">
        <v>213</v>
      </c>
      <c r="C83" s="14" t="s">
        <v>6</v>
      </c>
      <c r="D83" s="6">
        <v>14.5</v>
      </c>
      <c r="F83" s="3">
        <f t="shared" si="5"/>
        <v>0</v>
      </c>
    </row>
    <row r="84" spans="1:6">
      <c r="B84" s="8"/>
      <c r="C84" s="14"/>
      <c r="F84" s="3">
        <f t="shared" ref="F84" si="7">ROUND(E84*D84,2)</f>
        <v>0</v>
      </c>
    </row>
    <row r="85" spans="1:6" s="19" customFormat="1" ht="15.75" thickBot="1">
      <c r="A85" s="41"/>
      <c r="B85" s="15" t="s">
        <v>48</v>
      </c>
      <c r="C85" s="17"/>
      <c r="D85" s="58"/>
      <c r="E85" s="18"/>
      <c r="F85" s="18">
        <f>SUM(F75:F84)</f>
        <v>0</v>
      </c>
    </row>
    <row r="86" spans="1:6" s="5" customFormat="1" ht="15.75" thickTop="1">
      <c r="A86" s="43"/>
      <c r="B86" s="2"/>
      <c r="C86" s="13"/>
      <c r="D86" s="49"/>
      <c r="E86" s="4"/>
      <c r="F86" s="4"/>
    </row>
    <row r="87" spans="1:6" s="5" customFormat="1">
      <c r="A87" s="43" t="s">
        <v>302</v>
      </c>
      <c r="B87" s="16" t="s">
        <v>34</v>
      </c>
      <c r="C87" s="48"/>
      <c r="D87" s="49"/>
      <c r="E87" s="4"/>
      <c r="F87" s="4"/>
    </row>
    <row r="88" spans="1:6">
      <c r="B88" s="8"/>
      <c r="C88" s="14"/>
    </row>
    <row r="89" spans="1:6" ht="45">
      <c r="A89" s="36">
        <v>1</v>
      </c>
      <c r="B89" s="8" t="s">
        <v>211</v>
      </c>
      <c r="C89" s="14" t="s">
        <v>6</v>
      </c>
      <c r="D89" s="6">
        <v>22</v>
      </c>
      <c r="F89" s="3">
        <f t="shared" ref="F89:F93" si="8">ROUND(D89*E89,2)</f>
        <v>0</v>
      </c>
    </row>
    <row r="90" spans="1:6">
      <c r="C90" s="14"/>
      <c r="F90" s="3">
        <f t="shared" si="8"/>
        <v>0</v>
      </c>
    </row>
    <row r="91" spans="1:6" ht="45">
      <c r="A91" s="36">
        <v>2</v>
      </c>
      <c r="B91" s="8" t="s">
        <v>203</v>
      </c>
      <c r="C91" s="14" t="s">
        <v>6</v>
      </c>
      <c r="D91" s="6">
        <v>17</v>
      </c>
      <c r="F91" s="3">
        <f t="shared" si="8"/>
        <v>0</v>
      </c>
    </row>
    <row r="92" spans="1:6">
      <c r="B92" s="8"/>
      <c r="C92" s="14"/>
      <c r="F92" s="3">
        <f t="shared" si="8"/>
        <v>0</v>
      </c>
    </row>
    <row r="93" spans="1:6" ht="18" customHeight="1">
      <c r="A93" s="36">
        <v>3</v>
      </c>
      <c r="B93" s="1" t="s">
        <v>58</v>
      </c>
      <c r="C93" s="14" t="s">
        <v>6</v>
      </c>
      <c r="D93" s="6">
        <v>14</v>
      </c>
      <c r="F93" s="3">
        <f t="shared" si="8"/>
        <v>0</v>
      </c>
    </row>
    <row r="94" spans="1:6">
      <c r="C94" s="14"/>
      <c r="F94" s="3">
        <f t="shared" ref="F94" si="9">ROUND(E94*D94,2)</f>
        <v>0</v>
      </c>
    </row>
    <row r="95" spans="1:6" s="19" customFormat="1" ht="15.75" thickBot="1">
      <c r="A95" s="41"/>
      <c r="B95" s="15" t="s">
        <v>35</v>
      </c>
      <c r="C95" s="17"/>
      <c r="D95" s="58"/>
      <c r="E95" s="18"/>
      <c r="F95" s="18">
        <f>SUM(F89:F94)</f>
        <v>0</v>
      </c>
    </row>
    <row r="96" spans="1:6" s="5" customFormat="1" ht="15.75" thickTop="1">
      <c r="A96" s="43"/>
      <c r="B96" s="2"/>
      <c r="C96" s="13"/>
      <c r="D96" s="49"/>
      <c r="E96" s="4"/>
      <c r="F96" s="4">
        <f t="shared" si="4"/>
        <v>0</v>
      </c>
    </row>
    <row r="97" spans="1:6" s="5" customFormat="1">
      <c r="A97" s="43" t="s">
        <v>303</v>
      </c>
      <c r="B97" s="2" t="s">
        <v>21</v>
      </c>
      <c r="C97" s="13"/>
      <c r="D97" s="49"/>
      <c r="E97" s="4"/>
      <c r="F97" s="4">
        <f t="shared" si="4"/>
        <v>0</v>
      </c>
    </row>
    <row r="98" spans="1:6">
      <c r="F98" s="3">
        <f t="shared" si="4"/>
        <v>0</v>
      </c>
    </row>
    <row r="99" spans="1:6" ht="75" customHeight="1">
      <c r="A99" s="36">
        <v>1</v>
      </c>
      <c r="B99" s="8" t="s">
        <v>49</v>
      </c>
      <c r="F99" s="3">
        <f t="shared" si="4"/>
        <v>0</v>
      </c>
    </row>
    <row r="100" spans="1:6">
      <c r="A100" s="36" t="s">
        <v>1</v>
      </c>
      <c r="B100" s="1" t="s">
        <v>10</v>
      </c>
      <c r="C100" s="20" t="s">
        <v>6</v>
      </c>
      <c r="D100" s="6">
        <v>58</v>
      </c>
      <c r="F100" s="3">
        <f t="shared" ref="F100:F113" si="10">ROUND(D100*E100,2)</f>
        <v>0</v>
      </c>
    </row>
    <row r="101" spans="1:6">
      <c r="A101" s="36" t="s">
        <v>2</v>
      </c>
      <c r="B101" s="1" t="s">
        <v>11</v>
      </c>
      <c r="C101" s="20" t="s">
        <v>6</v>
      </c>
      <c r="D101" s="6">
        <v>58</v>
      </c>
      <c r="F101" s="3">
        <f t="shared" si="10"/>
        <v>0</v>
      </c>
    </row>
    <row r="102" spans="1:6">
      <c r="F102" s="3">
        <f t="shared" si="10"/>
        <v>0</v>
      </c>
    </row>
    <row r="103" spans="1:6" ht="60">
      <c r="A103" s="36">
        <v>2</v>
      </c>
      <c r="B103" s="8" t="s">
        <v>50</v>
      </c>
      <c r="F103" s="3">
        <f t="shared" si="10"/>
        <v>0</v>
      </c>
    </row>
    <row r="104" spans="1:6">
      <c r="A104" s="36" t="s">
        <v>1</v>
      </c>
      <c r="B104" s="1" t="s">
        <v>10</v>
      </c>
      <c r="C104" s="20" t="s">
        <v>6</v>
      </c>
      <c r="D104" s="6">
        <v>14</v>
      </c>
      <c r="F104" s="3">
        <f t="shared" si="10"/>
        <v>0</v>
      </c>
    </row>
    <row r="105" spans="1:6">
      <c r="A105" s="36" t="s">
        <v>2</v>
      </c>
      <c r="B105" s="1" t="s">
        <v>11</v>
      </c>
      <c r="C105" s="20" t="s">
        <v>6</v>
      </c>
      <c r="D105" s="6">
        <v>14</v>
      </c>
      <c r="F105" s="3">
        <f t="shared" si="10"/>
        <v>0</v>
      </c>
    </row>
    <row r="106" spans="1:6">
      <c r="F106" s="3">
        <f t="shared" si="10"/>
        <v>0</v>
      </c>
    </row>
    <row r="107" spans="1:6" ht="60">
      <c r="A107" s="36">
        <v>2</v>
      </c>
      <c r="B107" s="8" t="s">
        <v>208</v>
      </c>
      <c r="F107" s="3">
        <f t="shared" si="10"/>
        <v>0</v>
      </c>
    </row>
    <row r="108" spans="1:6">
      <c r="A108" s="36" t="s">
        <v>1</v>
      </c>
      <c r="B108" s="1" t="s">
        <v>10</v>
      </c>
      <c r="C108" s="20" t="s">
        <v>7</v>
      </c>
      <c r="D108" s="6">
        <v>7</v>
      </c>
      <c r="F108" s="3">
        <f t="shared" si="10"/>
        <v>0</v>
      </c>
    </row>
    <row r="109" spans="1:6">
      <c r="A109" s="36" t="s">
        <v>2</v>
      </c>
      <c r="B109" s="1" t="s">
        <v>11</v>
      </c>
      <c r="C109" s="20" t="s">
        <v>7</v>
      </c>
      <c r="D109" s="6">
        <v>7</v>
      </c>
      <c r="F109" s="3">
        <f t="shared" si="10"/>
        <v>0</v>
      </c>
    </row>
    <row r="110" spans="1:6">
      <c r="F110" s="3">
        <f t="shared" si="10"/>
        <v>0</v>
      </c>
    </row>
    <row r="111" spans="1:6" ht="15.75" customHeight="1">
      <c r="A111" s="39">
        <v>3</v>
      </c>
      <c r="B111" s="42" t="s">
        <v>52</v>
      </c>
      <c r="C111" s="22" t="s">
        <v>7</v>
      </c>
      <c r="D111" s="22">
        <v>2</v>
      </c>
      <c r="E111" s="23"/>
      <c r="F111" s="3">
        <f t="shared" si="10"/>
        <v>0</v>
      </c>
    </row>
    <row r="112" spans="1:6">
      <c r="F112" s="3">
        <f t="shared" si="10"/>
        <v>0</v>
      </c>
    </row>
    <row r="113" spans="1:6" ht="30">
      <c r="A113" s="36">
        <v>4</v>
      </c>
      <c r="B113" s="1" t="s">
        <v>51</v>
      </c>
      <c r="C113" t="s">
        <v>7</v>
      </c>
      <c r="D113" s="6">
        <v>6</v>
      </c>
      <c r="F113" s="3">
        <f t="shared" si="10"/>
        <v>0</v>
      </c>
    </row>
    <row r="114" spans="1:6">
      <c r="C114"/>
    </row>
    <row r="115" spans="1:6" s="19" customFormat="1" ht="15.75" thickBot="1">
      <c r="A115" s="41"/>
      <c r="B115" s="15" t="s">
        <v>12</v>
      </c>
      <c r="C115" s="17"/>
      <c r="D115" s="58"/>
      <c r="E115" s="18"/>
      <c r="F115" s="18">
        <f>SUM(F100:F113)</f>
        <v>0</v>
      </c>
    </row>
    <row r="116" spans="1:6" ht="15.75" thickTop="1">
      <c r="F116" s="3">
        <f t="shared" si="4"/>
        <v>0</v>
      </c>
    </row>
    <row r="117" spans="1:6" s="5" customFormat="1">
      <c r="A117" s="47" t="s">
        <v>304</v>
      </c>
      <c r="B117" s="52" t="s">
        <v>55</v>
      </c>
      <c r="C117" s="44"/>
      <c r="D117" s="44"/>
      <c r="E117" s="45"/>
      <c r="F117" s="45"/>
    </row>
    <row r="118" spans="1:6">
      <c r="A118" s="39"/>
      <c r="B118" s="22"/>
      <c r="C118" s="22"/>
      <c r="D118" s="22"/>
      <c r="E118" s="23"/>
      <c r="F118" s="23"/>
    </row>
    <row r="119" spans="1:6" ht="225.75" customHeight="1">
      <c r="A119" s="39">
        <v>1</v>
      </c>
      <c r="B119" s="194" t="s">
        <v>206</v>
      </c>
      <c r="C119" s="22" t="s">
        <v>0</v>
      </c>
      <c r="D119" s="22">
        <v>1</v>
      </c>
      <c r="E119" s="23"/>
      <c r="F119" s="3">
        <f t="shared" ref="F119" si="11">ROUND(D119*E119,2)</f>
        <v>0</v>
      </c>
    </row>
    <row r="120" spans="1:6">
      <c r="A120" s="39"/>
      <c r="B120" s="22"/>
      <c r="C120" s="22"/>
      <c r="D120" s="22"/>
      <c r="E120" s="23"/>
      <c r="F120" s="23"/>
    </row>
    <row r="121" spans="1:6" ht="77.25" customHeight="1">
      <c r="A121" s="36">
        <v>2</v>
      </c>
      <c r="B121" s="1" t="s">
        <v>204</v>
      </c>
      <c r="F121" s="3">
        <f>D121*E121</f>
        <v>0</v>
      </c>
    </row>
    <row r="122" spans="1:6" ht="30.75" customHeight="1">
      <c r="B122" s="1" t="s">
        <v>209</v>
      </c>
      <c r="C122" s="20" t="s">
        <v>0</v>
      </c>
      <c r="D122" s="6">
        <v>3</v>
      </c>
      <c r="F122" s="3">
        <f>ROUND(D122*E122,2)</f>
        <v>0</v>
      </c>
    </row>
    <row r="123" spans="1:6" ht="30.75" customHeight="1">
      <c r="B123" s="1" t="s">
        <v>210</v>
      </c>
      <c r="C123" s="20" t="s">
        <v>0</v>
      </c>
      <c r="D123" s="6">
        <v>1</v>
      </c>
      <c r="F123" s="3">
        <f>ROUND(D123*E123,2)</f>
        <v>0</v>
      </c>
    </row>
    <row r="124" spans="1:6" ht="15" customHeight="1"/>
    <row r="125" spans="1:6" s="46" customFormat="1" ht="15.75" thickBot="1">
      <c r="A125" s="53"/>
      <c r="B125" s="54" t="s">
        <v>56</v>
      </c>
      <c r="C125" s="55"/>
      <c r="D125" s="56"/>
      <c r="E125" s="57"/>
      <c r="F125" s="57">
        <f>SUM(F119:F123)</f>
        <v>0</v>
      </c>
    </row>
    <row r="126" spans="1:6" s="5" customFormat="1" ht="15.75" thickTop="1">
      <c r="A126" s="43"/>
      <c r="B126" s="2"/>
      <c r="C126" s="13"/>
      <c r="D126" s="49"/>
      <c r="E126" s="4"/>
      <c r="F126" s="4">
        <f>D126*E126</f>
        <v>0</v>
      </c>
    </row>
    <row r="127" spans="1:6" s="5" customFormat="1">
      <c r="A127" s="43" t="s">
        <v>305</v>
      </c>
      <c r="B127" s="2" t="s">
        <v>15</v>
      </c>
      <c r="C127" s="13"/>
      <c r="D127" s="49"/>
      <c r="E127" s="4"/>
      <c r="F127" s="4">
        <f>D127*E127</f>
        <v>0</v>
      </c>
    </row>
    <row r="129" spans="1:6" ht="135">
      <c r="A129" s="40">
        <v>1</v>
      </c>
      <c r="B129" s="195" t="s">
        <v>205</v>
      </c>
      <c r="C129" s="27" t="s">
        <v>13</v>
      </c>
      <c r="D129" s="59">
        <v>1</v>
      </c>
      <c r="F129" s="3">
        <f t="shared" ref="F129" si="12">ROUND(D129*E129,2)</f>
        <v>0</v>
      </c>
    </row>
    <row r="131" spans="1:6" s="19" customFormat="1" ht="15.75" thickBot="1">
      <c r="A131" s="41"/>
      <c r="B131" s="15" t="s">
        <v>9</v>
      </c>
      <c r="C131" s="17"/>
      <c r="D131" s="58"/>
      <c r="E131" s="18"/>
      <c r="F131" s="18">
        <f>SUM(F129:F130)</f>
        <v>0</v>
      </c>
    </row>
    <row r="132" spans="1:6" ht="15.75" thickTop="1">
      <c r="F132" s="3">
        <f t="shared" si="4"/>
        <v>0</v>
      </c>
    </row>
    <row r="133" spans="1:6">
      <c r="F133" s="3">
        <f t="shared" si="4"/>
        <v>0</v>
      </c>
    </row>
    <row r="136" spans="1:6">
      <c r="B136" s="105"/>
    </row>
    <row r="137" spans="1:6">
      <c r="B137" s="105"/>
    </row>
  </sheetData>
  <pageMargins left="0.7" right="0.7" top="0.75" bottom="0.75" header="0.3" footer="0.3"/>
  <pageSetup paperSize="9" scale="94" orientation="portrait" r:id="rId1"/>
  <rowBreaks count="1" manualBreakCount="1">
    <brk id="10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1493-097B-44B2-A2AA-016500880AE5}">
  <dimension ref="A1:O64"/>
  <sheetViews>
    <sheetView showZeros="0" view="pageBreakPreview" topLeftCell="A46" zoomScale="145" zoomScaleNormal="100" zoomScaleSheetLayoutView="145" workbookViewId="0">
      <selection activeCell="A2" sqref="A2"/>
    </sheetView>
  </sheetViews>
  <sheetFormatPr defaultRowHeight="14.25"/>
  <cols>
    <col min="1" max="1" width="5.7109375" style="189" customWidth="1"/>
    <col min="2" max="2" width="65.7109375" style="70" customWidth="1"/>
    <col min="3" max="3" width="4.7109375" style="61" customWidth="1"/>
    <col min="4" max="4" width="6.5703125" style="91" customWidth="1"/>
    <col min="5" max="6" width="10.7109375" style="99" customWidth="1"/>
    <col min="7" max="16384" width="9.140625" style="61"/>
  </cols>
  <sheetData>
    <row r="1" spans="1:15" ht="15">
      <c r="A1" s="187" t="s">
        <v>235</v>
      </c>
      <c r="B1" s="196" t="s">
        <v>162</v>
      </c>
    </row>
    <row r="2" spans="1:15" ht="15">
      <c r="A2" s="187" t="s">
        <v>306</v>
      </c>
      <c r="B2" s="60" t="s">
        <v>236</v>
      </c>
      <c r="C2" s="60"/>
      <c r="D2" s="97"/>
    </row>
    <row r="4" spans="1:15">
      <c r="A4" s="188">
        <f>COUNT(A3:A$3)+1</f>
        <v>1</v>
      </c>
      <c r="B4" s="62" t="s">
        <v>60</v>
      </c>
    </row>
    <row r="5" spans="1:15" s="63" customFormat="1" ht="28.5">
      <c r="A5" s="184" t="s">
        <v>1</v>
      </c>
      <c r="B5" s="62" t="s">
        <v>61</v>
      </c>
      <c r="C5" s="63" t="s">
        <v>13</v>
      </c>
      <c r="D5" s="86">
        <v>1</v>
      </c>
      <c r="E5" s="100"/>
      <c r="F5" s="100">
        <f>ROUND(E5*D5,2)</f>
        <v>0</v>
      </c>
    </row>
    <row r="6" spans="1:15" s="67" customFormat="1">
      <c r="A6" s="183"/>
      <c r="B6" s="66"/>
      <c r="C6" s="61"/>
      <c r="D6" s="91"/>
      <c r="E6" s="101"/>
      <c r="F6" s="100">
        <f t="shared" ref="F6:F61" si="0">ROUND(E6*D6,2)</f>
        <v>0</v>
      </c>
    </row>
    <row r="7" spans="1:15" ht="28.5">
      <c r="A7" s="188">
        <f>COUNT(A$3:A6)+1</f>
        <v>2</v>
      </c>
      <c r="B7" s="68" t="s">
        <v>63</v>
      </c>
      <c r="C7" s="69" t="s">
        <v>13</v>
      </c>
      <c r="D7" s="91">
        <v>1</v>
      </c>
      <c r="F7" s="100">
        <f t="shared" si="0"/>
        <v>0</v>
      </c>
    </row>
    <row r="8" spans="1:15">
      <c r="B8" s="68"/>
      <c r="D8" s="86"/>
      <c r="F8" s="100">
        <f t="shared" si="0"/>
        <v>0</v>
      </c>
    </row>
    <row r="9" spans="1:15" ht="28.5">
      <c r="A9" s="188">
        <f>COUNT(A$3:A8)+1</f>
        <v>3</v>
      </c>
      <c r="B9" s="72" t="s">
        <v>64</v>
      </c>
      <c r="E9" s="100"/>
      <c r="F9" s="100">
        <f t="shared" si="0"/>
        <v>0</v>
      </c>
      <c r="G9" s="71"/>
      <c r="H9" s="71"/>
      <c r="I9" s="71"/>
      <c r="J9" s="71"/>
      <c r="K9" s="71"/>
      <c r="L9" s="71"/>
      <c r="M9" s="71"/>
      <c r="N9" s="63"/>
      <c r="O9" s="63"/>
    </row>
    <row r="10" spans="1:15">
      <c r="A10" s="189" t="s">
        <v>1</v>
      </c>
      <c r="B10" s="68" t="s">
        <v>65</v>
      </c>
      <c r="C10" s="69" t="s">
        <v>16</v>
      </c>
      <c r="D10" s="86">
        <v>1</v>
      </c>
      <c r="E10" s="100"/>
      <c r="F10" s="100">
        <f t="shared" si="0"/>
        <v>0</v>
      </c>
      <c r="G10" s="71"/>
      <c r="H10" s="71"/>
      <c r="I10" s="71"/>
      <c r="J10" s="71"/>
      <c r="K10" s="71"/>
      <c r="L10" s="71"/>
      <c r="M10" s="71"/>
      <c r="N10" s="63"/>
      <c r="O10" s="63"/>
    </row>
    <row r="11" spans="1:15">
      <c r="A11" s="189" t="s">
        <v>2</v>
      </c>
      <c r="B11" s="68" t="s">
        <v>66</v>
      </c>
      <c r="C11" s="69" t="s">
        <v>16</v>
      </c>
      <c r="D11" s="91">
        <v>2</v>
      </c>
      <c r="E11" s="100"/>
      <c r="F11" s="100">
        <f t="shared" si="0"/>
        <v>0</v>
      </c>
      <c r="G11" s="73"/>
      <c r="H11" s="73"/>
      <c r="I11" s="73"/>
      <c r="J11" s="73"/>
      <c r="K11" s="73"/>
      <c r="L11" s="73"/>
      <c r="M11" s="73"/>
      <c r="N11" s="73"/>
      <c r="O11" s="63"/>
    </row>
    <row r="12" spans="1:15" s="63" customFormat="1">
      <c r="A12" s="184"/>
      <c r="B12" s="74"/>
      <c r="D12" s="86"/>
      <c r="E12" s="100"/>
      <c r="F12" s="100">
        <f t="shared" si="0"/>
        <v>0</v>
      </c>
    </row>
    <row r="13" spans="1:15" s="62" customFormat="1" ht="114">
      <c r="A13" s="188">
        <f>COUNT(A$3:A12)+1</f>
        <v>4</v>
      </c>
      <c r="B13" s="68" t="s">
        <v>67</v>
      </c>
      <c r="C13" s="66"/>
      <c r="D13" s="86"/>
      <c r="E13" s="102"/>
      <c r="F13" s="100">
        <f t="shared" si="0"/>
        <v>0</v>
      </c>
    </row>
    <row r="14" spans="1:15" s="62" customFormat="1">
      <c r="A14" s="185" t="s">
        <v>1</v>
      </c>
      <c r="B14" s="62" t="s">
        <v>68</v>
      </c>
      <c r="C14" s="66" t="s">
        <v>14</v>
      </c>
      <c r="D14" s="86">
        <v>14</v>
      </c>
      <c r="E14" s="102"/>
      <c r="F14" s="100">
        <f t="shared" si="0"/>
        <v>0</v>
      </c>
    </row>
    <row r="15" spans="1:15" s="62" customFormat="1">
      <c r="A15" s="185" t="s">
        <v>2</v>
      </c>
      <c r="B15" s="62" t="s">
        <v>69</v>
      </c>
      <c r="C15" s="66" t="s">
        <v>14</v>
      </c>
      <c r="D15" s="86">
        <v>12</v>
      </c>
      <c r="E15" s="102"/>
      <c r="F15" s="100">
        <f t="shared" si="0"/>
        <v>0</v>
      </c>
    </row>
    <row r="16" spans="1:15" s="62" customFormat="1">
      <c r="A16" s="185"/>
      <c r="C16" s="66"/>
      <c r="D16" s="86"/>
      <c r="E16" s="102"/>
      <c r="F16" s="100">
        <f t="shared" si="0"/>
        <v>0</v>
      </c>
    </row>
    <row r="17" spans="1:14" s="62" customFormat="1" ht="114">
      <c r="A17" s="188">
        <f>COUNT(A$3:A16)+1</f>
        <v>5</v>
      </c>
      <c r="B17" s="68" t="s">
        <v>70</v>
      </c>
      <c r="E17" s="102"/>
      <c r="F17" s="100">
        <f t="shared" si="0"/>
        <v>0</v>
      </c>
    </row>
    <row r="18" spans="1:14" s="62" customFormat="1">
      <c r="A18" s="185" t="s">
        <v>1</v>
      </c>
      <c r="B18" s="62" t="s">
        <v>69</v>
      </c>
      <c r="C18" s="66" t="s">
        <v>14</v>
      </c>
      <c r="D18" s="86">
        <v>12</v>
      </c>
      <c r="E18" s="102"/>
      <c r="F18" s="100">
        <f t="shared" si="0"/>
        <v>0</v>
      </c>
    </row>
    <row r="19" spans="1:14">
      <c r="F19" s="100">
        <f t="shared" si="0"/>
        <v>0</v>
      </c>
    </row>
    <row r="20" spans="1:14">
      <c r="A20" s="188">
        <f>COUNT(A$3:A19)+1</f>
        <v>6</v>
      </c>
      <c r="B20" s="62" t="s">
        <v>71</v>
      </c>
      <c r="F20" s="100">
        <f t="shared" si="0"/>
        <v>0</v>
      </c>
    </row>
    <row r="21" spans="1:14">
      <c r="A21" s="189" t="s">
        <v>1</v>
      </c>
      <c r="B21" s="68" t="s">
        <v>72</v>
      </c>
      <c r="C21" s="69" t="s">
        <v>14</v>
      </c>
      <c r="D21" s="91">
        <v>6</v>
      </c>
      <c r="F21" s="100">
        <f>ROUND(E21*D21,2)</f>
        <v>0</v>
      </c>
    </row>
    <row r="22" spans="1:14">
      <c r="A22" s="189" t="s">
        <v>2</v>
      </c>
      <c r="B22" s="68" t="s">
        <v>73</v>
      </c>
      <c r="C22" s="69" t="s">
        <v>14</v>
      </c>
      <c r="D22" s="91">
        <v>13</v>
      </c>
      <c r="F22" s="100">
        <f t="shared" si="0"/>
        <v>0</v>
      </c>
    </row>
    <row r="23" spans="1:14">
      <c r="F23" s="100">
        <f t="shared" si="0"/>
        <v>0</v>
      </c>
    </row>
    <row r="24" spans="1:14" ht="28.5">
      <c r="A24" s="188">
        <f>COUNT(A$3:A23)+1</f>
        <v>7</v>
      </c>
      <c r="B24" s="68" t="s">
        <v>74</v>
      </c>
      <c r="C24" s="69" t="s">
        <v>16</v>
      </c>
      <c r="D24" s="91">
        <v>3</v>
      </c>
      <c r="F24" s="100">
        <f t="shared" si="0"/>
        <v>0</v>
      </c>
    </row>
    <row r="25" spans="1:14">
      <c r="A25" s="189" t="s">
        <v>1</v>
      </c>
      <c r="B25" s="68" t="s">
        <v>75</v>
      </c>
      <c r="C25" s="67"/>
      <c r="D25" s="89"/>
      <c r="F25" s="100">
        <f t="shared" si="0"/>
        <v>0</v>
      </c>
    </row>
    <row r="26" spans="1:14" s="67" customFormat="1">
      <c r="A26" s="190"/>
      <c r="B26" s="75"/>
      <c r="C26" s="76"/>
      <c r="D26" s="64"/>
      <c r="E26" s="101"/>
      <c r="F26" s="100">
        <f t="shared" si="0"/>
        <v>0</v>
      </c>
    </row>
    <row r="27" spans="1:14" s="63" customFormat="1" ht="57">
      <c r="A27" s="188">
        <f>COUNT(A$3:A26)+1</f>
        <v>8</v>
      </c>
      <c r="B27" s="62" t="s">
        <v>76</v>
      </c>
      <c r="C27" s="76" t="s">
        <v>16</v>
      </c>
      <c r="D27" s="64">
        <v>1</v>
      </c>
      <c r="E27" s="100"/>
      <c r="F27" s="100">
        <f t="shared" si="0"/>
        <v>0</v>
      </c>
    </row>
    <row r="28" spans="1:14" s="63" customFormat="1">
      <c r="A28" s="184" t="s">
        <v>1</v>
      </c>
      <c r="B28" s="62" t="s">
        <v>77</v>
      </c>
      <c r="C28" s="76"/>
      <c r="D28" s="86"/>
      <c r="E28" s="100"/>
      <c r="F28" s="100">
        <f t="shared" si="0"/>
        <v>0</v>
      </c>
    </row>
    <row r="29" spans="1:14" s="77" customFormat="1" ht="15">
      <c r="A29" s="183"/>
      <c r="B29" s="62"/>
      <c r="C29" s="76"/>
      <c r="D29" s="86"/>
      <c r="E29" s="103"/>
      <c r="F29" s="100">
        <f t="shared" si="0"/>
        <v>0</v>
      </c>
    </row>
    <row r="30" spans="1:14" s="63" customFormat="1">
      <c r="A30" s="188">
        <f>COUNT(A$3:A29)+1</f>
        <v>9</v>
      </c>
      <c r="B30" s="66" t="s">
        <v>78</v>
      </c>
      <c r="C30" s="76" t="s">
        <v>16</v>
      </c>
      <c r="D30" s="86">
        <f>D27</f>
        <v>1</v>
      </c>
      <c r="E30" s="100"/>
      <c r="F30" s="100">
        <f t="shared" si="0"/>
        <v>0</v>
      </c>
    </row>
    <row r="31" spans="1:14" s="77" customFormat="1" ht="15">
      <c r="A31" s="183"/>
      <c r="B31" s="62"/>
      <c r="C31" s="63"/>
      <c r="D31" s="64"/>
      <c r="E31" s="103"/>
      <c r="F31" s="100">
        <f t="shared" si="0"/>
        <v>0</v>
      </c>
    </row>
    <row r="32" spans="1:14" s="63" customFormat="1">
      <c r="A32" s="188">
        <f>COUNT(A$3:A31)+1</f>
        <v>10</v>
      </c>
      <c r="B32" s="62" t="s">
        <v>79</v>
      </c>
      <c r="E32" s="100"/>
      <c r="F32" s="100">
        <f t="shared" si="0"/>
        <v>0</v>
      </c>
      <c r="G32" s="71"/>
      <c r="H32" s="71"/>
      <c r="I32" s="71"/>
      <c r="J32" s="71"/>
      <c r="K32" s="71"/>
      <c r="L32" s="71"/>
      <c r="M32" s="71"/>
      <c r="N32" s="71"/>
    </row>
    <row r="33" spans="1:15">
      <c r="B33" s="68" t="s">
        <v>80</v>
      </c>
      <c r="C33" s="69" t="s">
        <v>16</v>
      </c>
      <c r="D33" s="91">
        <v>1</v>
      </c>
      <c r="E33" s="100"/>
      <c r="F33" s="100">
        <f t="shared" si="0"/>
        <v>0</v>
      </c>
      <c r="G33" s="73"/>
      <c r="H33" s="73"/>
      <c r="I33" s="73"/>
      <c r="J33" s="73"/>
      <c r="K33" s="73"/>
      <c r="L33" s="73"/>
      <c r="M33" s="73"/>
      <c r="N33" s="73"/>
      <c r="O33" s="63"/>
    </row>
    <row r="34" spans="1:15" s="63" customFormat="1">
      <c r="A34" s="184"/>
      <c r="B34" s="62"/>
      <c r="C34" s="78"/>
      <c r="D34" s="91"/>
      <c r="E34" s="100"/>
      <c r="F34" s="100">
        <f t="shared" si="0"/>
        <v>0</v>
      </c>
    </row>
    <row r="35" spans="1:15" ht="71.25">
      <c r="A35" s="188">
        <f>COUNT(A$3:A34)+1</f>
        <v>11</v>
      </c>
      <c r="B35" s="68" t="s">
        <v>142</v>
      </c>
      <c r="D35" s="61"/>
      <c r="F35" s="100">
        <f t="shared" si="0"/>
        <v>0</v>
      </c>
    </row>
    <row r="36" spans="1:15">
      <c r="B36" s="68" t="s">
        <v>143</v>
      </c>
      <c r="C36" s="78" t="s">
        <v>13</v>
      </c>
      <c r="D36" s="91">
        <v>1</v>
      </c>
      <c r="F36" s="100">
        <f t="shared" si="0"/>
        <v>0</v>
      </c>
    </row>
    <row r="37" spans="1:15">
      <c r="C37" s="63"/>
      <c r="D37" s="86"/>
      <c r="F37" s="100">
        <f t="shared" si="0"/>
        <v>0</v>
      </c>
    </row>
    <row r="38" spans="1:15" s="63" customFormat="1" ht="71.25">
      <c r="A38" s="188">
        <f>COUNT(A$3:A37)+1</f>
        <v>12</v>
      </c>
      <c r="B38" s="62" t="s">
        <v>226</v>
      </c>
      <c r="E38" s="100"/>
      <c r="F38" s="100">
        <f t="shared" si="0"/>
        <v>0</v>
      </c>
    </row>
    <row r="39" spans="1:15" s="63" customFormat="1">
      <c r="A39" s="184"/>
      <c r="B39" s="68" t="s">
        <v>225</v>
      </c>
      <c r="C39" s="66" t="s">
        <v>13</v>
      </c>
      <c r="D39" s="86">
        <v>2</v>
      </c>
      <c r="E39" s="100"/>
      <c r="F39" s="100">
        <f t="shared" si="0"/>
        <v>0</v>
      </c>
    </row>
    <row r="40" spans="1:15" s="63" customFormat="1">
      <c r="A40" s="184"/>
      <c r="B40" s="74"/>
      <c r="C40" s="61"/>
      <c r="D40" s="91"/>
      <c r="E40" s="100"/>
      <c r="F40" s="100">
        <f t="shared" si="0"/>
        <v>0</v>
      </c>
    </row>
    <row r="41" spans="1:15" ht="114">
      <c r="A41" s="188">
        <f>COUNT(A$3:A40)+1</f>
        <v>13</v>
      </c>
      <c r="B41" s="68" t="s">
        <v>229</v>
      </c>
      <c r="C41" s="69" t="s">
        <v>16</v>
      </c>
      <c r="D41" s="91">
        <v>2</v>
      </c>
      <c r="F41" s="100">
        <f t="shared" si="0"/>
        <v>0</v>
      </c>
    </row>
    <row r="42" spans="1:15">
      <c r="C42" s="76"/>
      <c r="D42" s="64"/>
      <c r="F42" s="100">
        <f t="shared" si="0"/>
        <v>0</v>
      </c>
    </row>
    <row r="43" spans="1:15" s="63" customFormat="1" ht="71.25">
      <c r="A43" s="188">
        <f>COUNT(A$3:A42)+1</f>
        <v>14</v>
      </c>
      <c r="B43" s="68" t="s">
        <v>230</v>
      </c>
      <c r="C43" s="78" t="s">
        <v>13</v>
      </c>
      <c r="D43" s="64">
        <v>2</v>
      </c>
      <c r="E43" s="100"/>
      <c r="F43" s="100">
        <f t="shared" si="0"/>
        <v>0</v>
      </c>
    </row>
    <row r="44" spans="1:15">
      <c r="B44" s="68"/>
      <c r="C44" s="66"/>
      <c r="D44" s="98"/>
      <c r="F44" s="100">
        <f t="shared" si="0"/>
        <v>0</v>
      </c>
    </row>
    <row r="45" spans="1:15" ht="28.5">
      <c r="A45" s="188">
        <f>COUNT(A$3:A44)+1</f>
        <v>15</v>
      </c>
      <c r="B45" s="68" t="s">
        <v>228</v>
      </c>
      <c r="C45" s="69" t="s">
        <v>16</v>
      </c>
      <c r="D45" s="91">
        <v>2</v>
      </c>
      <c r="F45" s="100">
        <f t="shared" si="0"/>
        <v>0</v>
      </c>
    </row>
    <row r="46" spans="1:15">
      <c r="B46" s="68" t="s">
        <v>227</v>
      </c>
      <c r="F46" s="100">
        <f t="shared" si="0"/>
        <v>0</v>
      </c>
    </row>
    <row r="47" spans="1:15">
      <c r="F47" s="100">
        <f t="shared" si="0"/>
        <v>0</v>
      </c>
    </row>
    <row r="48" spans="1:15" ht="28.5">
      <c r="A48" s="188">
        <f>COUNT(A$3:A47)+1</f>
        <v>16</v>
      </c>
      <c r="B48" s="68" t="s">
        <v>220</v>
      </c>
      <c r="F48" s="100">
        <f t="shared" si="0"/>
        <v>0</v>
      </c>
    </row>
    <row r="49" spans="1:6">
      <c r="B49" s="68" t="s">
        <v>219</v>
      </c>
      <c r="C49" s="69" t="s">
        <v>16</v>
      </c>
      <c r="D49" s="91">
        <v>1</v>
      </c>
      <c r="F49" s="100">
        <f t="shared" si="0"/>
        <v>0</v>
      </c>
    </row>
    <row r="50" spans="1:6">
      <c r="F50" s="100">
        <f t="shared" si="0"/>
        <v>0</v>
      </c>
    </row>
    <row r="51" spans="1:6" ht="28.5">
      <c r="A51" s="188">
        <f>COUNT(A$3:A50)+1</f>
        <v>17</v>
      </c>
      <c r="B51" s="68" t="s">
        <v>221</v>
      </c>
      <c r="C51" s="69" t="s">
        <v>16</v>
      </c>
      <c r="D51" s="91">
        <v>3</v>
      </c>
      <c r="F51" s="100">
        <f t="shared" si="0"/>
        <v>0</v>
      </c>
    </row>
    <row r="52" spans="1:6">
      <c r="F52" s="100">
        <f t="shared" si="0"/>
        <v>0</v>
      </c>
    </row>
    <row r="53" spans="1:6" ht="28.5">
      <c r="A53" s="188">
        <f>COUNT(A$3:A52)+1</f>
        <v>18</v>
      </c>
      <c r="B53" s="68" t="s">
        <v>222</v>
      </c>
      <c r="C53" s="69" t="s">
        <v>16</v>
      </c>
      <c r="D53" s="91">
        <v>3</v>
      </c>
      <c r="F53" s="100">
        <f t="shared" si="0"/>
        <v>0</v>
      </c>
    </row>
    <row r="54" spans="1:6">
      <c r="F54" s="100">
        <f t="shared" si="0"/>
        <v>0</v>
      </c>
    </row>
    <row r="55" spans="1:6" ht="28.5">
      <c r="A55" s="188">
        <f>COUNT(A$3:A54)+1</f>
        <v>19</v>
      </c>
      <c r="B55" s="68" t="s">
        <v>223</v>
      </c>
      <c r="C55" s="69" t="s">
        <v>16</v>
      </c>
      <c r="D55" s="91">
        <v>2</v>
      </c>
      <c r="F55" s="100">
        <f t="shared" si="0"/>
        <v>0</v>
      </c>
    </row>
    <row r="56" spans="1:6">
      <c r="F56" s="100">
        <f t="shared" si="0"/>
        <v>0</v>
      </c>
    </row>
    <row r="57" spans="1:6" ht="28.5">
      <c r="A57" s="188">
        <f>COUNT(A$3:A56)+1</f>
        <v>20</v>
      </c>
      <c r="B57" s="68" t="s">
        <v>224</v>
      </c>
      <c r="C57" s="69" t="s">
        <v>16</v>
      </c>
      <c r="D57" s="91">
        <v>2</v>
      </c>
      <c r="F57" s="100">
        <f t="shared" si="0"/>
        <v>0</v>
      </c>
    </row>
    <row r="58" spans="1:6">
      <c r="C58" s="76"/>
      <c r="D58" s="64"/>
      <c r="F58" s="100">
        <f t="shared" si="0"/>
        <v>0</v>
      </c>
    </row>
    <row r="59" spans="1:6" s="67" customFormat="1" ht="28.5">
      <c r="A59" s="188">
        <f>COUNT(A$3:A58)+1</f>
        <v>21</v>
      </c>
      <c r="B59" s="72" t="s">
        <v>81</v>
      </c>
      <c r="C59" s="81" t="s">
        <v>13</v>
      </c>
      <c r="D59" s="64">
        <v>1</v>
      </c>
      <c r="E59" s="101"/>
      <c r="F59" s="100">
        <f t="shared" si="0"/>
        <v>0</v>
      </c>
    </row>
    <row r="60" spans="1:6" s="67" customFormat="1">
      <c r="A60" s="190"/>
      <c r="B60" s="75"/>
      <c r="C60" s="76"/>
      <c r="D60" s="64"/>
      <c r="E60" s="101"/>
      <c r="F60" s="100">
        <f t="shared" si="0"/>
        <v>0</v>
      </c>
    </row>
    <row r="61" spans="1:6" s="67" customFormat="1" ht="28.5">
      <c r="A61" s="188">
        <f>COUNT(A$3:A60)+1</f>
        <v>22</v>
      </c>
      <c r="B61" s="72" t="s">
        <v>82</v>
      </c>
      <c r="C61" s="81" t="s">
        <v>13</v>
      </c>
      <c r="D61" s="64">
        <v>1</v>
      </c>
      <c r="E61" s="101"/>
      <c r="F61" s="100">
        <f t="shared" si="0"/>
        <v>0</v>
      </c>
    </row>
    <row r="62" spans="1:6" s="67" customFormat="1">
      <c r="A62" s="190"/>
      <c r="B62" s="75"/>
      <c r="C62" s="63"/>
      <c r="D62" s="64"/>
      <c r="E62" s="101"/>
      <c r="F62" s="101"/>
    </row>
    <row r="63" spans="1:6" s="83" customFormat="1" ht="15.75" thickBot="1">
      <c r="A63" s="191"/>
      <c r="B63" s="193" t="s">
        <v>190</v>
      </c>
      <c r="C63" s="82"/>
      <c r="D63" s="84"/>
      <c r="E63" s="104"/>
      <c r="F63" s="104">
        <f>SUM(F6:F62)</f>
        <v>0</v>
      </c>
    </row>
    <row r="64" spans="1:6" s="63" customFormat="1" ht="15" thickTop="1">
      <c r="A64" s="184"/>
      <c r="B64" s="74"/>
      <c r="D64" s="86"/>
      <c r="E64" s="100"/>
      <c r="F64" s="100"/>
    </row>
  </sheetData>
  <pageMargins left="1.1811023622047245" right="0.78740157480314965" top="0.98425196850393704" bottom="0.98425196850393704" header="0.51181102362204722" footer="0.51181102362204722"/>
  <pageSetup paperSize="9" scale="77" firstPageNumber="4" orientation="portrait" r:id="rId1"/>
  <headerFooter alignWithMargins="0">
    <oddHeader>&amp;C           - &amp;P -</oddHeader>
  </headerFooter>
  <colBreaks count="1" manualBreakCount="1">
    <brk id="6" min="1" max="8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D413A-0D94-4D33-8721-DBDF5BD21F4F}">
  <dimension ref="A1:F39"/>
  <sheetViews>
    <sheetView showZeros="0" view="pageBreakPreview" topLeftCell="A19" zoomScale="130" zoomScaleNormal="100" zoomScaleSheetLayoutView="130" workbookViewId="0">
      <selection activeCell="E23" sqref="E23"/>
    </sheetView>
  </sheetViews>
  <sheetFormatPr defaultRowHeight="14.25"/>
  <cols>
    <col min="1" max="1" width="5.7109375" style="184" customWidth="1"/>
    <col min="2" max="2" width="65.7109375" style="74" customWidth="1"/>
    <col min="3" max="3" width="4.7109375" style="63" customWidth="1"/>
    <col min="4" max="4" width="5.7109375" style="86" customWidth="1"/>
    <col min="5" max="6" width="10.85546875" style="100" customWidth="1"/>
    <col min="7" max="16384" width="9.140625" style="63"/>
  </cols>
  <sheetData>
    <row r="1" spans="1:6" s="61" customFormat="1" ht="15">
      <c r="A1" s="187" t="s">
        <v>235</v>
      </c>
      <c r="B1" s="196" t="s">
        <v>162</v>
      </c>
      <c r="D1" s="91"/>
      <c r="E1" s="99"/>
      <c r="F1" s="99"/>
    </row>
    <row r="2" spans="1:6" ht="15">
      <c r="A2" s="182" t="s">
        <v>307</v>
      </c>
      <c r="B2" s="243" t="s">
        <v>187</v>
      </c>
      <c r="C2" s="243"/>
      <c r="D2" s="243"/>
    </row>
    <row r="3" spans="1:6" s="61" customFormat="1">
      <c r="A3" s="189"/>
      <c r="B3" s="70"/>
      <c r="D3" s="91"/>
      <c r="E3" s="99"/>
      <c r="F3" s="99"/>
    </row>
    <row r="4" spans="1:6" s="61" customFormat="1" ht="28.5">
      <c r="A4" s="188">
        <f>COUNT(A$3:A3)+1</f>
        <v>1</v>
      </c>
      <c r="B4" s="68" t="s">
        <v>83</v>
      </c>
      <c r="D4" s="91"/>
      <c r="E4" s="99"/>
      <c r="F4" s="99"/>
    </row>
    <row r="5" spans="1:6" s="61" customFormat="1">
      <c r="A5" s="189" t="s">
        <v>1</v>
      </c>
      <c r="B5" s="68" t="s">
        <v>84</v>
      </c>
      <c r="D5" s="91"/>
      <c r="E5" s="99"/>
      <c r="F5" s="99"/>
    </row>
    <row r="6" spans="1:6" s="61" customFormat="1" ht="18.75">
      <c r="A6" s="189" t="s">
        <v>20</v>
      </c>
      <c r="B6" s="68" t="s">
        <v>85</v>
      </c>
      <c r="D6" s="91"/>
      <c r="E6" s="99"/>
      <c r="F6" s="99"/>
    </row>
    <row r="7" spans="1:6" s="61" customFormat="1" ht="18.75">
      <c r="A7" s="189" t="s">
        <v>20</v>
      </c>
      <c r="B7" s="68" t="s">
        <v>86</v>
      </c>
      <c r="C7" s="69" t="s">
        <v>13</v>
      </c>
      <c r="D7" s="91">
        <v>1</v>
      </c>
      <c r="E7" s="99"/>
      <c r="F7" s="99">
        <f>ROUND(E7*D7,2)</f>
        <v>0</v>
      </c>
    </row>
    <row r="8" spans="1:6" s="61" customFormat="1">
      <c r="A8" s="189"/>
      <c r="B8" s="68"/>
      <c r="D8" s="91"/>
      <c r="E8" s="99"/>
      <c r="F8" s="99">
        <f t="shared" ref="F8:F36" si="0">ROUND(E8*D8,2)</f>
        <v>0</v>
      </c>
    </row>
    <row r="9" spans="1:6" s="61" customFormat="1">
      <c r="A9" s="189" t="s">
        <v>2</v>
      </c>
      <c r="B9" s="68" t="s">
        <v>87</v>
      </c>
      <c r="D9" s="91"/>
      <c r="E9" s="99"/>
      <c r="F9" s="99">
        <f t="shared" si="0"/>
        <v>0</v>
      </c>
    </row>
    <row r="10" spans="1:6" s="61" customFormat="1" ht="18.75">
      <c r="A10" s="189" t="s">
        <v>20</v>
      </c>
      <c r="B10" s="68" t="s">
        <v>88</v>
      </c>
      <c r="C10" s="69"/>
      <c r="D10" s="91"/>
      <c r="E10" s="99"/>
      <c r="F10" s="99">
        <f t="shared" si="0"/>
        <v>0</v>
      </c>
    </row>
    <row r="11" spans="1:6" s="61" customFormat="1" ht="18.75">
      <c r="A11" s="189" t="s">
        <v>20</v>
      </c>
      <c r="B11" s="68" t="s">
        <v>89</v>
      </c>
      <c r="C11" s="69" t="s">
        <v>13</v>
      </c>
      <c r="D11" s="91">
        <v>1</v>
      </c>
      <c r="E11" s="99"/>
      <c r="F11" s="99">
        <f t="shared" si="0"/>
        <v>0</v>
      </c>
    </row>
    <row r="12" spans="1:6">
      <c r="F12" s="99">
        <f t="shared" si="0"/>
        <v>0</v>
      </c>
    </row>
    <row r="13" spans="1:6" ht="71.25">
      <c r="A13" s="188">
        <f>COUNT(A$3:A12)+1</f>
        <v>2</v>
      </c>
      <c r="B13" s="72" t="s">
        <v>90</v>
      </c>
      <c r="C13" s="66" t="s">
        <v>14</v>
      </c>
      <c r="D13" s="64">
        <v>4</v>
      </c>
      <c r="F13" s="99">
        <f t="shared" si="0"/>
        <v>0</v>
      </c>
    </row>
    <row r="14" spans="1:6">
      <c r="B14" s="62" t="s">
        <v>91</v>
      </c>
      <c r="C14" s="66" t="s">
        <v>14</v>
      </c>
      <c r="D14" s="64">
        <v>5</v>
      </c>
      <c r="F14" s="99">
        <f t="shared" si="0"/>
        <v>0</v>
      </c>
    </row>
    <row r="15" spans="1:6">
      <c r="B15" s="62" t="s">
        <v>92</v>
      </c>
      <c r="C15" s="66" t="s">
        <v>14</v>
      </c>
      <c r="D15" s="64">
        <v>2</v>
      </c>
      <c r="F15" s="99">
        <f t="shared" si="0"/>
        <v>0</v>
      </c>
    </row>
    <row r="16" spans="1:6">
      <c r="B16" s="62" t="s">
        <v>93</v>
      </c>
      <c r="D16" s="64"/>
      <c r="F16" s="99">
        <f t="shared" si="0"/>
        <v>0</v>
      </c>
    </row>
    <row r="17" spans="1:6">
      <c r="D17" s="64"/>
      <c r="E17" s="176"/>
      <c r="F17" s="99">
        <f t="shared" si="0"/>
        <v>0</v>
      </c>
    </row>
    <row r="18" spans="1:6" s="87" customFormat="1" ht="57">
      <c r="A18" s="183">
        <f>COUNT(A$3:A17)+1</f>
        <v>3</v>
      </c>
      <c r="B18" s="62" t="s">
        <v>94</v>
      </c>
      <c r="E18" s="177"/>
      <c r="F18" s="99">
        <f t="shared" si="0"/>
        <v>0</v>
      </c>
    </row>
    <row r="19" spans="1:6" s="87" customFormat="1" ht="16.5">
      <c r="A19" s="185"/>
      <c r="B19" s="74" t="s">
        <v>95</v>
      </c>
      <c r="C19" s="88" t="s">
        <v>96</v>
      </c>
      <c r="D19" s="173">
        <v>1</v>
      </c>
      <c r="E19" s="177"/>
      <c r="F19" s="99">
        <f>ROUND(E19*D19,2)</f>
        <v>0</v>
      </c>
    </row>
    <row r="20" spans="1:6" s="67" customFormat="1">
      <c r="A20" s="190"/>
      <c r="B20" s="75"/>
      <c r="C20" s="76"/>
      <c r="D20" s="86"/>
      <c r="E20" s="178"/>
      <c r="F20" s="99">
        <f t="shared" si="0"/>
        <v>0</v>
      </c>
    </row>
    <row r="21" spans="1:6" ht="57">
      <c r="A21" s="183">
        <f>COUNT(A$3:A20)+1</f>
        <v>4</v>
      </c>
      <c r="B21" s="90" t="s">
        <v>97</v>
      </c>
      <c r="C21" s="76" t="s">
        <v>14</v>
      </c>
      <c r="D21" s="86">
        <v>2</v>
      </c>
      <c r="E21" s="176"/>
      <c r="F21" s="99">
        <f t="shared" si="0"/>
        <v>0</v>
      </c>
    </row>
    <row r="22" spans="1:6">
      <c r="B22" s="62" t="s">
        <v>92</v>
      </c>
      <c r="C22" s="76" t="s">
        <v>14</v>
      </c>
      <c r="D22" s="86">
        <v>1</v>
      </c>
      <c r="E22" s="176"/>
      <c r="F22" s="99">
        <f t="shared" si="0"/>
        <v>0</v>
      </c>
    </row>
    <row r="23" spans="1:6">
      <c r="B23" s="62" t="s">
        <v>93</v>
      </c>
      <c r="C23" s="78"/>
      <c r="D23" s="91"/>
      <c r="E23" s="176"/>
      <c r="F23" s="99">
        <f t="shared" si="0"/>
        <v>0</v>
      </c>
    </row>
    <row r="24" spans="1:6" s="61" customFormat="1">
      <c r="A24" s="189"/>
      <c r="B24" s="70"/>
      <c r="C24" s="76"/>
      <c r="D24" s="86"/>
      <c r="E24" s="179"/>
      <c r="F24" s="99">
        <f t="shared" si="0"/>
        <v>0</v>
      </c>
    </row>
    <row r="25" spans="1:6" ht="28.5">
      <c r="A25" s="183">
        <f>COUNT(A$3:A24)+1</f>
        <v>5</v>
      </c>
      <c r="B25" s="62" t="s">
        <v>98</v>
      </c>
      <c r="C25" s="76" t="s">
        <v>13</v>
      </c>
      <c r="D25" s="86">
        <v>3</v>
      </c>
      <c r="E25" s="176"/>
      <c r="F25" s="99">
        <f t="shared" si="0"/>
        <v>0</v>
      </c>
    </row>
    <row r="26" spans="1:6">
      <c r="B26" s="62" t="s">
        <v>99</v>
      </c>
      <c r="C26" s="76" t="s">
        <v>13</v>
      </c>
      <c r="D26" s="86">
        <v>1</v>
      </c>
      <c r="E26" s="176"/>
      <c r="F26" s="99">
        <f t="shared" si="0"/>
        <v>0</v>
      </c>
    </row>
    <row r="27" spans="1:6">
      <c r="B27" s="62" t="s">
        <v>100</v>
      </c>
      <c r="C27" s="78"/>
      <c r="D27" s="91"/>
      <c r="E27" s="176"/>
      <c r="F27" s="99">
        <f t="shared" si="0"/>
        <v>0</v>
      </c>
    </row>
    <row r="28" spans="1:6" s="61" customFormat="1">
      <c r="A28" s="189"/>
      <c r="B28" s="68"/>
      <c r="C28" s="76"/>
      <c r="D28" s="86"/>
      <c r="E28" s="179"/>
      <c r="F28" s="99">
        <f t="shared" si="0"/>
        <v>0</v>
      </c>
    </row>
    <row r="29" spans="1:6" ht="28.5">
      <c r="A29" s="188">
        <f>COUNT(A$3:A28)+1</f>
        <v>6</v>
      </c>
      <c r="B29" s="62" t="s">
        <v>101</v>
      </c>
      <c r="C29" s="76" t="s">
        <v>16</v>
      </c>
      <c r="D29" s="86">
        <v>2</v>
      </c>
      <c r="E29" s="176"/>
      <c r="F29" s="99">
        <f t="shared" si="0"/>
        <v>0</v>
      </c>
    </row>
    <row r="30" spans="1:6">
      <c r="B30" s="62" t="s">
        <v>102</v>
      </c>
      <c r="E30" s="176"/>
      <c r="F30" s="99">
        <f t="shared" si="0"/>
        <v>0</v>
      </c>
    </row>
    <row r="31" spans="1:6">
      <c r="A31" s="185"/>
      <c r="C31" s="76"/>
      <c r="E31" s="177"/>
      <c r="F31" s="99">
        <f t="shared" si="0"/>
        <v>0</v>
      </c>
    </row>
    <row r="32" spans="1:6" ht="28.5">
      <c r="A32" s="183">
        <f>COUNT(A$3:A31)+1</f>
        <v>7</v>
      </c>
      <c r="B32" s="62" t="s">
        <v>103</v>
      </c>
      <c r="C32" s="76" t="s">
        <v>16</v>
      </c>
      <c r="D32" s="86">
        <v>1</v>
      </c>
      <c r="E32" s="176"/>
      <c r="F32" s="99">
        <f t="shared" si="0"/>
        <v>0</v>
      </c>
    </row>
    <row r="33" spans="1:6">
      <c r="B33" s="62" t="s">
        <v>104</v>
      </c>
      <c r="C33" s="76" t="s">
        <v>16</v>
      </c>
      <c r="D33" s="86">
        <v>1</v>
      </c>
      <c r="E33" s="176"/>
      <c r="F33" s="99">
        <f t="shared" si="0"/>
        <v>0</v>
      </c>
    </row>
    <row r="34" spans="1:6">
      <c r="B34" s="62" t="s">
        <v>105</v>
      </c>
      <c r="E34" s="176"/>
      <c r="F34" s="99">
        <f t="shared" si="0"/>
        <v>0</v>
      </c>
    </row>
    <row r="35" spans="1:6" ht="15">
      <c r="C35" s="92"/>
      <c r="D35" s="174"/>
      <c r="F35" s="99">
        <f t="shared" si="0"/>
        <v>0</v>
      </c>
    </row>
    <row r="36" spans="1:6" s="80" customFormat="1" ht="28.5">
      <c r="A36" s="188">
        <f>COUNT(A$3:A35)+1</f>
        <v>8</v>
      </c>
      <c r="B36" s="62" t="s">
        <v>106</v>
      </c>
      <c r="C36" s="94" t="s">
        <v>13</v>
      </c>
      <c r="D36" s="175">
        <v>1</v>
      </c>
      <c r="E36" s="180"/>
      <c r="F36" s="99">
        <f t="shared" si="0"/>
        <v>0</v>
      </c>
    </row>
    <row r="37" spans="1:6" s="80" customFormat="1" ht="15">
      <c r="A37" s="192"/>
      <c r="B37" s="93"/>
      <c r="D37" s="79"/>
      <c r="E37" s="180"/>
      <c r="F37" s="180"/>
    </row>
    <row r="38" spans="1:6" s="83" customFormat="1" ht="15.75" thickBot="1">
      <c r="A38" s="191"/>
      <c r="B38" s="193" t="s">
        <v>190</v>
      </c>
      <c r="C38" s="82"/>
      <c r="D38" s="84"/>
      <c r="E38" s="104"/>
      <c r="F38" s="104">
        <f>SUM(F7:F37)</f>
        <v>0</v>
      </c>
    </row>
    <row r="39" spans="1:6" ht="15" thickTop="1"/>
  </sheetData>
  <mergeCells count="1">
    <mergeCell ref="B2:D2"/>
  </mergeCells>
  <pageMargins left="1.1811023622047245" right="0.78740157480314965" top="0.98425196850393704" bottom="0.98425196850393704" header="0.51181102362204722" footer="0.51181102362204722"/>
  <pageSetup paperSize="9" scale="77" firstPageNumber="3" orientation="portrait" r:id="rId1"/>
  <headerFooter alignWithMargins="0">
    <oddHeader>&amp;C           -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CEBD-0843-444C-93E8-C3132605BAA2}">
  <sheetPr>
    <pageSetUpPr fitToPage="1"/>
  </sheetPr>
  <dimension ref="A1:F45"/>
  <sheetViews>
    <sheetView showZeros="0" view="pageBreakPreview" topLeftCell="A10" zoomScaleNormal="100" zoomScaleSheetLayoutView="100" workbookViewId="0">
      <selection activeCell="B8" sqref="B8"/>
    </sheetView>
  </sheetViews>
  <sheetFormatPr defaultRowHeight="14.25"/>
  <cols>
    <col min="1" max="1" width="5.7109375" style="184" customWidth="1"/>
    <col min="2" max="2" width="65.7109375" style="74" customWidth="1"/>
    <col min="3" max="3" width="4.7109375" style="63" customWidth="1"/>
    <col min="4" max="4" width="6.7109375" style="86" customWidth="1"/>
    <col min="5" max="6" width="11" style="100" customWidth="1"/>
    <col min="7" max="16384" width="9.140625" style="63"/>
  </cols>
  <sheetData>
    <row r="1" spans="1:6" s="61" customFormat="1" ht="15">
      <c r="A1" s="187" t="s">
        <v>235</v>
      </c>
      <c r="B1" s="196" t="s">
        <v>162</v>
      </c>
      <c r="D1" s="91"/>
      <c r="E1" s="99"/>
      <c r="F1" s="99"/>
    </row>
    <row r="2" spans="1:6" ht="15">
      <c r="A2" s="182" t="s">
        <v>308</v>
      </c>
      <c r="B2" s="85" t="s">
        <v>188</v>
      </c>
    </row>
    <row r="4" spans="1:6">
      <c r="A4" s="183">
        <f>COUNT(A$3:A3)+1</f>
        <v>1</v>
      </c>
      <c r="B4" s="62" t="s">
        <v>60</v>
      </c>
    </row>
    <row r="5" spans="1:6" ht="28.5">
      <c r="A5" s="184" t="s">
        <v>20</v>
      </c>
      <c r="B5" s="62" t="s">
        <v>141</v>
      </c>
      <c r="D5" s="64"/>
    </row>
    <row r="6" spans="1:6">
      <c r="A6" s="184" t="s">
        <v>20</v>
      </c>
      <c r="B6" s="65" t="s">
        <v>62</v>
      </c>
      <c r="C6" s="66" t="s">
        <v>13</v>
      </c>
      <c r="D6" s="86">
        <v>1</v>
      </c>
      <c r="F6" s="100">
        <f>ROUND(E6*D6,2)</f>
        <v>0</v>
      </c>
    </row>
    <row r="7" spans="1:6">
      <c r="F7" s="100">
        <f t="shared" ref="F7:F42" si="0">ROUND(E7*D7,2)</f>
        <v>0</v>
      </c>
    </row>
    <row r="8" spans="1:6" ht="28.5">
      <c r="A8" s="183">
        <f>COUNT(A$3:A7)+1</f>
        <v>2</v>
      </c>
      <c r="B8" s="62" t="s">
        <v>107</v>
      </c>
      <c r="C8" s="66" t="s">
        <v>13</v>
      </c>
      <c r="D8" s="86">
        <v>1</v>
      </c>
      <c r="F8" s="100">
        <f t="shared" si="0"/>
        <v>0</v>
      </c>
    </row>
    <row r="9" spans="1:6">
      <c r="F9" s="100">
        <f t="shared" si="0"/>
        <v>0</v>
      </c>
    </row>
    <row r="10" spans="1:6" ht="28.5">
      <c r="A10" s="183">
        <f>COUNT(A$3:A9)+1</f>
        <v>3</v>
      </c>
      <c r="B10" s="62" t="s">
        <v>108</v>
      </c>
      <c r="D10" s="64"/>
      <c r="F10" s="100">
        <f t="shared" si="0"/>
        <v>0</v>
      </c>
    </row>
    <row r="11" spans="1:6">
      <c r="B11" s="62" t="s">
        <v>109</v>
      </c>
      <c r="C11" s="66" t="s">
        <v>14</v>
      </c>
      <c r="D11" s="86">
        <v>5</v>
      </c>
      <c r="F11" s="100">
        <f t="shared" si="0"/>
        <v>0</v>
      </c>
    </row>
    <row r="12" spans="1:6">
      <c r="B12" s="62" t="s">
        <v>110</v>
      </c>
      <c r="C12" s="66" t="s">
        <v>14</v>
      </c>
      <c r="D12" s="86">
        <v>22</v>
      </c>
      <c r="F12" s="100">
        <f t="shared" si="0"/>
        <v>0</v>
      </c>
    </row>
    <row r="13" spans="1:6">
      <c r="B13" s="62" t="s">
        <v>111</v>
      </c>
      <c r="C13" s="66" t="s">
        <v>14</v>
      </c>
      <c r="D13" s="86">
        <v>11</v>
      </c>
      <c r="F13" s="100">
        <f t="shared" si="0"/>
        <v>0</v>
      </c>
    </row>
    <row r="14" spans="1:6">
      <c r="F14" s="100">
        <f t="shared" si="0"/>
        <v>0</v>
      </c>
    </row>
    <row r="15" spans="1:6">
      <c r="A15" s="183">
        <f>COUNT(A$3:A14)+1</f>
        <v>4</v>
      </c>
      <c r="B15" s="62" t="s">
        <v>112</v>
      </c>
      <c r="C15" s="66" t="s">
        <v>13</v>
      </c>
      <c r="D15" s="86">
        <v>15</v>
      </c>
      <c r="F15" s="100">
        <f t="shared" si="0"/>
        <v>0</v>
      </c>
    </row>
    <row r="16" spans="1:6">
      <c r="F16" s="100">
        <f t="shared" si="0"/>
        <v>0</v>
      </c>
    </row>
    <row r="17" spans="1:6">
      <c r="F17" s="100">
        <f t="shared" si="0"/>
        <v>0</v>
      </c>
    </row>
    <row r="18" spans="1:6" ht="42.75">
      <c r="A18" s="183">
        <f>COUNT(A$3:A17)+1</f>
        <v>5</v>
      </c>
      <c r="B18" s="95" t="s">
        <v>113</v>
      </c>
      <c r="C18" s="66" t="s">
        <v>14</v>
      </c>
      <c r="D18" s="86">
        <v>5</v>
      </c>
      <c r="F18" s="100">
        <f t="shared" si="0"/>
        <v>0</v>
      </c>
    </row>
    <row r="19" spans="1:6">
      <c r="B19" s="62" t="s">
        <v>114</v>
      </c>
      <c r="C19" s="66" t="s">
        <v>14</v>
      </c>
      <c r="D19" s="86">
        <v>22</v>
      </c>
      <c r="F19" s="100">
        <f t="shared" si="0"/>
        <v>0</v>
      </c>
    </row>
    <row r="20" spans="1:6">
      <c r="B20" s="62" t="s">
        <v>115</v>
      </c>
      <c r="C20" s="66" t="s">
        <v>14</v>
      </c>
      <c r="D20" s="86">
        <v>11</v>
      </c>
      <c r="F20" s="100">
        <f t="shared" si="0"/>
        <v>0</v>
      </c>
    </row>
    <row r="21" spans="1:6">
      <c r="B21" s="62" t="s">
        <v>116</v>
      </c>
      <c r="F21" s="100">
        <f t="shared" si="0"/>
        <v>0</v>
      </c>
    </row>
    <row r="22" spans="1:6">
      <c r="F22" s="100">
        <f t="shared" si="0"/>
        <v>0</v>
      </c>
    </row>
    <row r="23" spans="1:6">
      <c r="A23" s="183">
        <f>COUNT(A$3:A22)+1</f>
        <v>6</v>
      </c>
      <c r="B23" s="62" t="s">
        <v>117</v>
      </c>
      <c r="C23" s="62" t="s">
        <v>16</v>
      </c>
      <c r="D23" s="86">
        <v>2</v>
      </c>
      <c r="F23" s="100">
        <f t="shared" si="0"/>
        <v>0</v>
      </c>
    </row>
    <row r="24" spans="1:6">
      <c r="A24" s="185"/>
      <c r="B24" s="62"/>
      <c r="C24" s="66"/>
      <c r="E24" s="102"/>
      <c r="F24" s="100">
        <f t="shared" si="0"/>
        <v>0</v>
      </c>
    </row>
    <row r="25" spans="1:6" ht="28.5">
      <c r="A25" s="183">
        <f>COUNT(A$3:A24)+1</f>
        <v>7</v>
      </c>
      <c r="B25" s="62" t="s">
        <v>118</v>
      </c>
      <c r="C25" s="66"/>
      <c r="E25" s="176"/>
      <c r="F25" s="100">
        <f t="shared" si="0"/>
        <v>0</v>
      </c>
    </row>
    <row r="26" spans="1:6">
      <c r="A26" s="185"/>
      <c r="B26" s="96" t="s">
        <v>119</v>
      </c>
      <c r="C26" s="66" t="s">
        <v>16</v>
      </c>
      <c r="D26" s="86">
        <v>2</v>
      </c>
      <c r="E26" s="176"/>
      <c r="F26" s="100">
        <f t="shared" si="0"/>
        <v>0</v>
      </c>
    </row>
    <row r="27" spans="1:6">
      <c r="A27" s="185" t="s">
        <v>20</v>
      </c>
      <c r="B27" s="96" t="s">
        <v>120</v>
      </c>
      <c r="C27" s="66" t="s">
        <v>16</v>
      </c>
      <c r="D27" s="86">
        <v>1</v>
      </c>
      <c r="E27" s="176"/>
      <c r="F27" s="100">
        <f t="shared" si="0"/>
        <v>0</v>
      </c>
    </row>
    <row r="28" spans="1:6" ht="28.5">
      <c r="A28" s="185" t="s">
        <v>20</v>
      </c>
      <c r="B28" s="96" t="s">
        <v>140</v>
      </c>
      <c r="C28" s="66"/>
      <c r="E28" s="176"/>
      <c r="F28" s="100">
        <f t="shared" si="0"/>
        <v>0</v>
      </c>
    </row>
    <row r="29" spans="1:6">
      <c r="A29" s="185"/>
      <c r="B29" s="96"/>
      <c r="E29" s="176"/>
      <c r="F29" s="100">
        <f t="shared" si="0"/>
        <v>0</v>
      </c>
    </row>
    <row r="30" spans="1:6" ht="42.75">
      <c r="A30" s="183">
        <f>COUNT(A$3:A29)+1</f>
        <v>8</v>
      </c>
      <c r="B30" s="62" t="s">
        <v>121</v>
      </c>
      <c r="D30" s="64"/>
      <c r="E30" s="176"/>
      <c r="F30" s="100">
        <f t="shared" si="0"/>
        <v>0</v>
      </c>
    </row>
    <row r="31" spans="1:6">
      <c r="A31" s="184" t="s">
        <v>122</v>
      </c>
      <c r="B31" s="62" t="s">
        <v>123</v>
      </c>
      <c r="C31" s="66" t="s">
        <v>16</v>
      </c>
      <c r="D31" s="86">
        <v>2</v>
      </c>
      <c r="E31" s="176"/>
      <c r="F31" s="100">
        <f t="shared" si="0"/>
        <v>0</v>
      </c>
    </row>
    <row r="32" spans="1:6">
      <c r="A32" s="184" t="s">
        <v>122</v>
      </c>
      <c r="B32" s="62" t="s">
        <v>124</v>
      </c>
      <c r="C32" s="66" t="s">
        <v>16</v>
      </c>
      <c r="D32" s="86">
        <v>1</v>
      </c>
      <c r="E32" s="176"/>
      <c r="F32" s="100">
        <f t="shared" si="0"/>
        <v>0</v>
      </c>
    </row>
    <row r="33" spans="1:6">
      <c r="A33" s="185"/>
      <c r="B33" s="96"/>
      <c r="C33" s="66"/>
      <c r="E33" s="176"/>
      <c r="F33" s="100">
        <f t="shared" si="0"/>
        <v>0</v>
      </c>
    </row>
    <row r="34" spans="1:6">
      <c r="A34" s="183">
        <f>COUNT(A$3:A33)+1</f>
        <v>9</v>
      </c>
      <c r="B34" s="62" t="s">
        <v>125</v>
      </c>
      <c r="E34" s="176"/>
      <c r="F34" s="100">
        <f t="shared" si="0"/>
        <v>0</v>
      </c>
    </row>
    <row r="35" spans="1:6">
      <c r="B35" s="62" t="s">
        <v>66</v>
      </c>
      <c r="C35" s="66" t="s">
        <v>16</v>
      </c>
      <c r="D35" s="86">
        <v>2</v>
      </c>
      <c r="E35" s="176"/>
      <c r="F35" s="100">
        <f t="shared" si="0"/>
        <v>0</v>
      </c>
    </row>
    <row r="36" spans="1:6">
      <c r="B36" s="62" t="s">
        <v>126</v>
      </c>
      <c r="C36" s="66" t="s">
        <v>16</v>
      </c>
      <c r="D36" s="86">
        <v>1</v>
      </c>
      <c r="E36" s="176"/>
      <c r="F36" s="100">
        <f t="shared" si="0"/>
        <v>0</v>
      </c>
    </row>
    <row r="37" spans="1:6">
      <c r="F37" s="100">
        <f t="shared" si="0"/>
        <v>0</v>
      </c>
    </row>
    <row r="38" spans="1:6">
      <c r="A38" s="183">
        <f>COUNT(A$3:A37)+1</f>
        <v>10</v>
      </c>
      <c r="B38" s="62" t="s">
        <v>127</v>
      </c>
      <c r="C38" s="66" t="s">
        <v>13</v>
      </c>
      <c r="D38" s="86">
        <v>1</v>
      </c>
      <c r="F38" s="100">
        <f t="shared" si="0"/>
        <v>0</v>
      </c>
    </row>
    <row r="39" spans="1:6">
      <c r="F39" s="100">
        <f t="shared" si="0"/>
        <v>0</v>
      </c>
    </row>
    <row r="40" spans="1:6" ht="28.5">
      <c r="A40" s="183">
        <f>COUNT(A$3:A39)+1</f>
        <v>11</v>
      </c>
      <c r="B40" s="62" t="s">
        <v>128</v>
      </c>
      <c r="C40" s="66" t="s">
        <v>13</v>
      </c>
      <c r="D40" s="86">
        <v>1</v>
      </c>
      <c r="F40" s="100">
        <f t="shared" si="0"/>
        <v>0</v>
      </c>
    </row>
    <row r="41" spans="1:6">
      <c r="F41" s="100">
        <f t="shared" si="0"/>
        <v>0</v>
      </c>
    </row>
    <row r="42" spans="1:6" ht="28.5">
      <c r="A42" s="183">
        <f>COUNT(A$3:A41)+1</f>
        <v>12</v>
      </c>
      <c r="B42" s="62" t="s">
        <v>129</v>
      </c>
      <c r="C42" s="66" t="s">
        <v>13</v>
      </c>
      <c r="D42" s="86">
        <v>1</v>
      </c>
      <c r="F42" s="100">
        <f t="shared" si="0"/>
        <v>0</v>
      </c>
    </row>
    <row r="44" spans="1:6" s="83" customFormat="1" ht="15.75" thickBot="1">
      <c r="A44" s="186"/>
      <c r="B44" s="193" t="s">
        <v>189</v>
      </c>
      <c r="C44" s="82"/>
      <c r="D44" s="84"/>
      <c r="E44" s="181"/>
      <c r="F44" s="104">
        <f>SUM(F6:F43)</f>
        <v>0</v>
      </c>
    </row>
    <row r="45" spans="1:6" ht="15" thickTop="1"/>
  </sheetData>
  <pageMargins left="1.1811023622047245" right="0.78740157480314965" top="0.98425196850393704" bottom="0.98425196850393704" header="0.51181102362204722" footer="0.51181102362204722"/>
  <pageSetup paperSize="9" scale="76" firstPageNumber="3" fitToHeight="0" orientation="portrait" r:id="rId1"/>
  <headerFooter alignWithMargins="0">
    <oddHeader>&amp;C           -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4F9A0-D82D-4691-BC4B-22715A91D59D}">
  <dimension ref="A1:H71"/>
  <sheetViews>
    <sheetView showZeros="0" view="pageBreakPreview" zoomScaleNormal="100" zoomScaleSheetLayoutView="100" workbookViewId="0">
      <selection activeCell="D59" sqref="D59"/>
    </sheetView>
  </sheetViews>
  <sheetFormatPr defaultColWidth="9.140625" defaultRowHeight="14.25"/>
  <cols>
    <col min="1" max="1" width="10.140625" style="219" bestFit="1" customWidth="1"/>
    <col min="2" max="2" width="66.140625" style="200" customWidth="1"/>
    <col min="3" max="3" width="9.5703125" style="219" bestFit="1" customWidth="1"/>
    <col min="4" max="4" width="12.28515625" style="199" customWidth="1"/>
    <col min="5" max="6" width="14" style="242" customWidth="1"/>
    <col min="7" max="7" width="9.140625" style="200"/>
    <col min="8" max="8" width="11.140625" style="200" customWidth="1"/>
    <col min="9" max="16384" width="9.140625" style="200"/>
  </cols>
  <sheetData>
    <row r="1" spans="1:8" ht="15.75">
      <c r="A1" s="218" t="s">
        <v>137</v>
      </c>
      <c r="B1" s="204" t="s">
        <v>232</v>
      </c>
      <c r="C1" s="217"/>
      <c r="D1" s="202"/>
      <c r="E1" s="234"/>
      <c r="F1" s="234"/>
    </row>
    <row r="2" spans="1:8" s="233" customFormat="1" ht="15.75">
      <c r="A2" s="230" t="s">
        <v>299</v>
      </c>
      <c r="B2" s="231" t="s">
        <v>298</v>
      </c>
      <c r="C2" s="230"/>
      <c r="D2" s="232"/>
      <c r="E2" s="235"/>
      <c r="F2" s="235"/>
    </row>
    <row r="3" spans="1:8" ht="15">
      <c r="A3" s="217"/>
      <c r="B3" s="201"/>
      <c r="C3" s="217"/>
      <c r="D3" s="202"/>
      <c r="E3" s="234"/>
      <c r="F3" s="234"/>
    </row>
    <row r="4" spans="1:8" ht="15.75">
      <c r="A4" s="218"/>
      <c r="B4" s="204" t="s">
        <v>244</v>
      </c>
      <c r="C4" s="245"/>
      <c r="D4" s="205"/>
      <c r="E4" s="236"/>
      <c r="F4" s="234"/>
    </row>
    <row r="5" spans="1:8" ht="31.5" customHeight="1">
      <c r="A5" s="218"/>
      <c r="B5" s="244" t="s">
        <v>245</v>
      </c>
      <c r="C5" s="244"/>
      <c r="D5" s="244"/>
      <c r="E5" s="244"/>
      <c r="F5" s="244"/>
    </row>
    <row r="6" spans="1:8" ht="15">
      <c r="A6" s="217"/>
      <c r="B6" s="201"/>
      <c r="C6" s="217"/>
      <c r="D6" s="203"/>
      <c r="E6" s="237"/>
      <c r="F6" s="237"/>
    </row>
    <row r="7" spans="1:8" ht="63.75" customHeight="1">
      <c r="A7" s="217"/>
      <c r="B7" s="244" t="s">
        <v>246</v>
      </c>
      <c r="C7" s="244"/>
      <c r="D7" s="244"/>
      <c r="E7" s="244"/>
      <c r="F7" s="244"/>
      <c r="G7" s="206"/>
      <c r="H7" s="206"/>
    </row>
    <row r="8" spans="1:8" ht="15">
      <c r="A8" s="217"/>
      <c r="B8" s="201"/>
      <c r="C8" s="217"/>
      <c r="D8" s="203"/>
      <c r="E8" s="237"/>
      <c r="F8" s="237"/>
    </row>
    <row r="9" spans="1:8" ht="15.75">
      <c r="A9" s="227" t="s">
        <v>238</v>
      </c>
      <c r="B9" s="228" t="s">
        <v>239</v>
      </c>
      <c r="C9" s="246" t="s">
        <v>240</v>
      </c>
      <c r="D9" s="229" t="s">
        <v>241</v>
      </c>
      <c r="E9" s="238" t="s">
        <v>242</v>
      </c>
      <c r="F9" s="238" t="s">
        <v>243</v>
      </c>
      <c r="G9" s="199"/>
      <c r="H9" s="199"/>
    </row>
    <row r="10" spans="1:8" ht="15">
      <c r="A10" s="217"/>
      <c r="B10" s="201"/>
      <c r="C10" s="217"/>
      <c r="D10" s="203"/>
      <c r="E10" s="237"/>
      <c r="F10" s="237"/>
    </row>
    <row r="11" spans="1:8" ht="45">
      <c r="A11" s="217" t="s">
        <v>36</v>
      </c>
      <c r="B11" s="207" t="s">
        <v>247</v>
      </c>
      <c r="C11" s="217"/>
      <c r="D11" s="208"/>
      <c r="E11" s="237"/>
      <c r="F11" s="237"/>
      <c r="G11" s="210"/>
    </row>
    <row r="12" spans="1:8" ht="15">
      <c r="A12" s="217"/>
      <c r="B12" s="211" t="s">
        <v>248</v>
      </c>
      <c r="C12" s="220" t="s">
        <v>14</v>
      </c>
      <c r="D12" s="212">
        <v>100</v>
      </c>
      <c r="E12" s="239">
        <v>0</v>
      </c>
      <c r="F12" s="239">
        <f>ROUND(D12*E12,2)</f>
        <v>0</v>
      </c>
      <c r="G12" s="213"/>
      <c r="H12" s="213"/>
    </row>
    <row r="13" spans="1:8" ht="15">
      <c r="A13" s="217"/>
      <c r="B13" s="211" t="s">
        <v>249</v>
      </c>
      <c r="C13" s="220" t="s">
        <v>14</v>
      </c>
      <c r="D13" s="212">
        <v>70</v>
      </c>
      <c r="E13" s="239">
        <v>0</v>
      </c>
      <c r="F13" s="239">
        <f t="shared" ref="F13:F62" si="0">ROUND(D13*E13,2)</f>
        <v>0</v>
      </c>
      <c r="G13" s="213"/>
      <c r="H13" s="213"/>
    </row>
    <row r="14" spans="1:8" ht="15">
      <c r="A14" s="217"/>
      <c r="B14" s="211" t="s">
        <v>250</v>
      </c>
      <c r="C14" s="220" t="s">
        <v>14</v>
      </c>
      <c r="D14" s="212">
        <v>30</v>
      </c>
      <c r="E14" s="239">
        <v>0</v>
      </c>
      <c r="F14" s="239">
        <f t="shared" si="0"/>
        <v>0</v>
      </c>
      <c r="G14" s="213"/>
      <c r="H14" s="213"/>
    </row>
    <row r="15" spans="1:8" ht="15">
      <c r="A15" s="217"/>
      <c r="B15" s="201"/>
      <c r="C15" s="217"/>
      <c r="D15" s="208"/>
      <c r="E15" s="237"/>
      <c r="F15" s="239">
        <f t="shared" si="0"/>
        <v>0</v>
      </c>
      <c r="G15" s="213"/>
      <c r="H15" s="213"/>
    </row>
    <row r="16" spans="1:8" ht="45">
      <c r="A16" s="217" t="s">
        <v>37</v>
      </c>
      <c r="B16" s="207" t="s">
        <v>251</v>
      </c>
      <c r="C16" s="217" t="s">
        <v>14</v>
      </c>
      <c r="D16" s="212">
        <v>70</v>
      </c>
      <c r="E16" s="239">
        <v>0</v>
      </c>
      <c r="F16" s="239">
        <f t="shared" si="0"/>
        <v>0</v>
      </c>
      <c r="G16" s="213"/>
      <c r="H16" s="213"/>
    </row>
    <row r="17" spans="1:8" ht="15">
      <c r="A17" s="217"/>
      <c r="B17" s="201"/>
      <c r="C17" s="217"/>
      <c r="D17" s="208"/>
      <c r="E17" s="237"/>
      <c r="F17" s="239">
        <f t="shared" si="0"/>
        <v>0</v>
      </c>
      <c r="G17" s="213"/>
      <c r="H17" s="213"/>
    </row>
    <row r="18" spans="1:8" ht="30">
      <c r="A18" s="217" t="s">
        <v>38</v>
      </c>
      <c r="B18" s="214" t="s">
        <v>252</v>
      </c>
      <c r="C18" s="220" t="s">
        <v>14</v>
      </c>
      <c r="D18" s="212">
        <v>5</v>
      </c>
      <c r="E18" s="239">
        <v>0</v>
      </c>
      <c r="F18" s="239">
        <f t="shared" si="0"/>
        <v>0</v>
      </c>
      <c r="G18" s="213"/>
      <c r="H18" s="213"/>
    </row>
    <row r="19" spans="1:8" ht="15">
      <c r="A19" s="217"/>
      <c r="B19" s="214"/>
      <c r="C19" s="247"/>
      <c r="D19" s="215"/>
      <c r="E19" s="240"/>
      <c r="F19" s="239">
        <f t="shared" si="0"/>
        <v>0</v>
      </c>
      <c r="G19" s="213"/>
      <c r="H19" s="213"/>
    </row>
    <row r="20" spans="1:8" ht="30">
      <c r="A20" s="217" t="s">
        <v>194</v>
      </c>
      <c r="B20" s="214" t="s">
        <v>253</v>
      </c>
      <c r="C20" s="220" t="s">
        <v>14</v>
      </c>
      <c r="D20" s="212">
        <v>10</v>
      </c>
      <c r="E20" s="239">
        <v>0</v>
      </c>
      <c r="F20" s="239">
        <f t="shared" si="0"/>
        <v>0</v>
      </c>
      <c r="G20" s="213"/>
      <c r="H20" s="213"/>
    </row>
    <row r="21" spans="1:8" ht="15">
      <c r="A21" s="217"/>
      <c r="B21" s="214"/>
      <c r="C21" s="247"/>
      <c r="D21" s="215"/>
      <c r="E21" s="240"/>
      <c r="F21" s="239">
        <f t="shared" si="0"/>
        <v>0</v>
      </c>
      <c r="G21" s="213"/>
      <c r="H21" s="213"/>
    </row>
    <row r="22" spans="1:8" ht="30">
      <c r="A22" s="217" t="s">
        <v>192</v>
      </c>
      <c r="B22" s="214" t="s">
        <v>254</v>
      </c>
      <c r="C22" s="220" t="s">
        <v>14</v>
      </c>
      <c r="D22" s="212">
        <v>10</v>
      </c>
      <c r="E22" s="239">
        <v>0</v>
      </c>
      <c r="F22" s="239">
        <f t="shared" si="0"/>
        <v>0</v>
      </c>
      <c r="G22" s="213"/>
      <c r="H22" s="213"/>
    </row>
    <row r="23" spans="1:8" ht="15">
      <c r="A23" s="217"/>
      <c r="B23" s="214"/>
      <c r="C23" s="247"/>
      <c r="D23" s="215"/>
      <c r="E23" s="240"/>
      <c r="F23" s="239">
        <f t="shared" si="0"/>
        <v>0</v>
      </c>
      <c r="G23" s="213"/>
      <c r="H23" s="213"/>
    </row>
    <row r="24" spans="1:8" ht="30">
      <c r="A24" s="217" t="s">
        <v>193</v>
      </c>
      <c r="B24" s="214" t="s">
        <v>255</v>
      </c>
      <c r="C24" s="220" t="s">
        <v>16</v>
      </c>
      <c r="D24" s="212">
        <v>15</v>
      </c>
      <c r="E24" s="239">
        <v>0</v>
      </c>
      <c r="F24" s="239">
        <f t="shared" si="0"/>
        <v>0</v>
      </c>
      <c r="G24" s="213"/>
      <c r="H24" s="213"/>
    </row>
    <row r="25" spans="1:8" ht="15">
      <c r="B25" s="214"/>
      <c r="C25" s="248"/>
      <c r="D25" s="215"/>
      <c r="E25" s="240"/>
      <c r="F25" s="239">
        <f t="shared" si="0"/>
        <v>0</v>
      </c>
      <c r="G25" s="213"/>
      <c r="H25" s="213"/>
    </row>
    <row r="26" spans="1:8" ht="60">
      <c r="A26" s="217" t="s">
        <v>191</v>
      </c>
      <c r="B26" s="214" t="s">
        <v>256</v>
      </c>
      <c r="C26" s="247"/>
      <c r="D26" s="215"/>
      <c r="E26" s="240"/>
      <c r="F26" s="239">
        <f t="shared" si="0"/>
        <v>0</v>
      </c>
      <c r="G26" s="213"/>
      <c r="H26" s="213"/>
    </row>
    <row r="27" spans="1:8" ht="15">
      <c r="A27" s="217"/>
      <c r="B27" s="214" t="s">
        <v>257</v>
      </c>
      <c r="C27" s="247" t="s">
        <v>14</v>
      </c>
      <c r="D27" s="212">
        <v>10</v>
      </c>
      <c r="E27" s="239">
        <v>0</v>
      </c>
      <c r="F27" s="239">
        <f t="shared" si="0"/>
        <v>0</v>
      </c>
      <c r="G27" s="213"/>
      <c r="H27" s="213"/>
    </row>
    <row r="28" spans="1:8" ht="15">
      <c r="B28" s="214" t="s">
        <v>258</v>
      </c>
      <c r="C28" s="247" t="s">
        <v>14</v>
      </c>
      <c r="D28" s="212">
        <v>50</v>
      </c>
      <c r="E28" s="239">
        <v>0</v>
      </c>
      <c r="F28" s="239">
        <f t="shared" si="0"/>
        <v>0</v>
      </c>
      <c r="G28" s="213"/>
      <c r="H28" s="213"/>
    </row>
    <row r="29" spans="1:8" ht="15">
      <c r="A29" s="217"/>
      <c r="B29" s="201"/>
      <c r="C29" s="217"/>
      <c r="D29" s="208"/>
      <c r="E29" s="237"/>
      <c r="F29" s="239">
        <f t="shared" si="0"/>
        <v>0</v>
      </c>
      <c r="G29" s="213"/>
      <c r="H29" s="213"/>
    </row>
    <row r="30" spans="1:8" ht="45">
      <c r="A30" s="217" t="s">
        <v>259</v>
      </c>
      <c r="B30" s="214" t="s">
        <v>260</v>
      </c>
      <c r="C30" s="220" t="s">
        <v>16</v>
      </c>
      <c r="D30" s="212">
        <v>2</v>
      </c>
      <c r="E30" s="239">
        <v>0</v>
      </c>
      <c r="F30" s="239">
        <f t="shared" si="0"/>
        <v>0</v>
      </c>
      <c r="G30" s="213"/>
      <c r="H30" s="213"/>
    </row>
    <row r="31" spans="1:8" ht="15">
      <c r="B31" s="201"/>
      <c r="C31" s="217"/>
      <c r="D31" s="208"/>
      <c r="E31" s="237"/>
      <c r="F31" s="239">
        <f t="shared" si="0"/>
        <v>0</v>
      </c>
      <c r="G31" s="213"/>
      <c r="H31" s="213"/>
    </row>
    <row r="32" spans="1:8" ht="45">
      <c r="A32" s="219" t="s">
        <v>261</v>
      </c>
      <c r="B32" s="214" t="s">
        <v>262</v>
      </c>
      <c r="C32" s="220" t="s">
        <v>16</v>
      </c>
      <c r="D32" s="212">
        <v>25</v>
      </c>
      <c r="E32" s="239"/>
      <c r="F32" s="239">
        <f t="shared" si="0"/>
        <v>0</v>
      </c>
      <c r="G32" s="213"/>
      <c r="H32" s="213"/>
    </row>
    <row r="33" spans="1:8" ht="15">
      <c r="B33" s="201"/>
      <c r="C33" s="217"/>
      <c r="D33" s="208"/>
      <c r="E33" s="237"/>
      <c r="F33" s="239">
        <f t="shared" si="0"/>
        <v>0</v>
      </c>
      <c r="G33" s="213"/>
      <c r="H33" s="213"/>
    </row>
    <row r="34" spans="1:8" ht="75">
      <c r="A34" s="220" t="s">
        <v>263</v>
      </c>
      <c r="B34" s="207" t="s">
        <v>264</v>
      </c>
      <c r="C34" s="220" t="s">
        <v>16</v>
      </c>
      <c r="D34" s="212">
        <v>4</v>
      </c>
      <c r="E34" s="239">
        <v>0</v>
      </c>
      <c r="F34" s="239">
        <f t="shared" si="0"/>
        <v>0</v>
      </c>
      <c r="G34" s="213"/>
      <c r="H34" s="213"/>
    </row>
    <row r="35" spans="1:8" ht="15">
      <c r="B35" s="201"/>
      <c r="C35" s="217"/>
      <c r="D35" s="208"/>
      <c r="E35" s="237"/>
      <c r="F35" s="239">
        <f t="shared" si="0"/>
        <v>0</v>
      </c>
      <c r="G35" s="213"/>
      <c r="H35" s="213"/>
    </row>
    <row r="36" spans="1:8" ht="60">
      <c r="A36" s="217" t="s">
        <v>265</v>
      </c>
      <c r="B36" s="207" t="s">
        <v>266</v>
      </c>
      <c r="C36" s="220" t="s">
        <v>16</v>
      </c>
      <c r="D36" s="212">
        <v>5</v>
      </c>
      <c r="E36" s="239">
        <v>0</v>
      </c>
      <c r="F36" s="239">
        <f t="shared" si="0"/>
        <v>0</v>
      </c>
      <c r="G36" s="213"/>
      <c r="H36" s="213"/>
    </row>
    <row r="37" spans="1:8" ht="15">
      <c r="A37" s="217"/>
      <c r="B37" s="201"/>
      <c r="C37" s="217"/>
      <c r="D37" s="208"/>
      <c r="E37" s="237"/>
      <c r="F37" s="239">
        <f t="shared" si="0"/>
        <v>0</v>
      </c>
      <c r="G37" s="213"/>
      <c r="H37" s="213"/>
    </row>
    <row r="38" spans="1:8" ht="45">
      <c r="A38" s="217" t="s">
        <v>267</v>
      </c>
      <c r="B38" s="211" t="s">
        <v>268</v>
      </c>
      <c r="C38" s="220" t="s">
        <v>16</v>
      </c>
      <c r="D38" s="212">
        <v>6</v>
      </c>
      <c r="E38" s="239">
        <v>0</v>
      </c>
      <c r="F38" s="239">
        <f t="shared" si="0"/>
        <v>0</v>
      </c>
      <c r="G38" s="213"/>
      <c r="H38" s="213"/>
    </row>
    <row r="39" spans="1:8" ht="15">
      <c r="A39" s="217"/>
      <c r="B39" s="211"/>
      <c r="C39" s="220"/>
      <c r="D39" s="212"/>
      <c r="E39" s="239"/>
      <c r="F39" s="239">
        <f t="shared" si="0"/>
        <v>0</v>
      </c>
      <c r="G39" s="213"/>
      <c r="H39" s="213"/>
    </row>
    <row r="40" spans="1:8" ht="45">
      <c r="A40" s="217" t="s">
        <v>269</v>
      </c>
      <c r="B40" s="207" t="s">
        <v>270</v>
      </c>
      <c r="C40" s="217" t="s">
        <v>16</v>
      </c>
      <c r="D40" s="208">
        <v>2</v>
      </c>
      <c r="E40" s="237">
        <v>0</v>
      </c>
      <c r="F40" s="239">
        <f t="shared" si="0"/>
        <v>0</v>
      </c>
      <c r="G40" s="213"/>
      <c r="H40" s="213"/>
    </row>
    <row r="41" spans="1:8" ht="15">
      <c r="A41" s="217"/>
      <c r="B41" s="201"/>
      <c r="C41" s="217"/>
      <c r="D41" s="208"/>
      <c r="E41" s="237"/>
      <c r="F41" s="239">
        <f t="shared" si="0"/>
        <v>0</v>
      </c>
      <c r="G41" s="213"/>
      <c r="H41" s="213"/>
    </row>
    <row r="42" spans="1:8" ht="30">
      <c r="A42" s="219" t="s">
        <v>271</v>
      </c>
      <c r="B42" s="207" t="s">
        <v>272</v>
      </c>
      <c r="C42" s="217" t="s">
        <v>16</v>
      </c>
      <c r="D42" s="208">
        <v>5</v>
      </c>
      <c r="E42" s="239">
        <v>0</v>
      </c>
      <c r="F42" s="239">
        <f t="shared" si="0"/>
        <v>0</v>
      </c>
      <c r="G42" s="213"/>
      <c r="H42" s="213"/>
    </row>
    <row r="43" spans="1:8" ht="15">
      <c r="B43" s="201"/>
      <c r="C43" s="217"/>
      <c r="D43" s="208"/>
      <c r="E43" s="239"/>
      <c r="F43" s="239">
        <f t="shared" si="0"/>
        <v>0</v>
      </c>
      <c r="G43" s="213"/>
      <c r="H43" s="213"/>
    </row>
    <row r="44" spans="1:8" ht="75">
      <c r="A44" s="219" t="s">
        <v>273</v>
      </c>
      <c r="B44" s="211" t="s">
        <v>274</v>
      </c>
      <c r="C44" s="217" t="s">
        <v>13</v>
      </c>
      <c r="D44" s="208">
        <v>2</v>
      </c>
      <c r="E44" s="239">
        <v>0</v>
      </c>
      <c r="F44" s="239">
        <f t="shared" si="0"/>
        <v>0</v>
      </c>
      <c r="G44" s="213"/>
      <c r="H44" s="213"/>
    </row>
    <row r="45" spans="1:8" ht="15">
      <c r="B45" s="201"/>
      <c r="C45" s="217"/>
      <c r="D45" s="208"/>
      <c r="E45" s="239"/>
      <c r="F45" s="239">
        <f t="shared" si="0"/>
        <v>0</v>
      </c>
      <c r="G45" s="213"/>
      <c r="H45" s="213"/>
    </row>
    <row r="46" spans="1:8" ht="15">
      <c r="A46" s="219" t="s">
        <v>275</v>
      </c>
      <c r="B46" s="201" t="s">
        <v>276</v>
      </c>
      <c r="C46" s="217"/>
      <c r="D46" s="208"/>
      <c r="E46" s="239"/>
      <c r="F46" s="239">
        <f t="shared" si="0"/>
        <v>0</v>
      </c>
      <c r="G46" s="213"/>
      <c r="H46" s="213"/>
    </row>
    <row r="47" spans="1:8" ht="30">
      <c r="B47" s="211" t="s">
        <v>277</v>
      </c>
      <c r="C47" s="217" t="s">
        <v>16</v>
      </c>
      <c r="D47" s="208">
        <v>2</v>
      </c>
      <c r="E47" s="239">
        <v>0</v>
      </c>
      <c r="F47" s="239">
        <f t="shared" si="0"/>
        <v>0</v>
      </c>
      <c r="G47" s="213"/>
      <c r="H47" s="213"/>
    </row>
    <row r="48" spans="1:8" ht="30">
      <c r="B48" s="211" t="s">
        <v>278</v>
      </c>
      <c r="C48" s="217" t="s">
        <v>16</v>
      </c>
      <c r="D48" s="208">
        <v>2</v>
      </c>
      <c r="E48" s="239">
        <v>0</v>
      </c>
      <c r="F48" s="239">
        <f t="shared" si="0"/>
        <v>0</v>
      </c>
      <c r="G48" s="213"/>
      <c r="H48" s="213"/>
    </row>
    <row r="49" spans="1:8" ht="15">
      <c r="A49" s="217"/>
      <c r="B49" s="201"/>
      <c r="C49" s="217"/>
      <c r="D49" s="208"/>
      <c r="E49" s="239"/>
      <c r="F49" s="239">
        <f t="shared" si="0"/>
        <v>0</v>
      </c>
      <c r="G49" s="213"/>
      <c r="H49" s="213"/>
    </row>
    <row r="50" spans="1:8" ht="15">
      <c r="A50" s="219" t="s">
        <v>279</v>
      </c>
      <c r="B50" s="207" t="s">
        <v>280</v>
      </c>
      <c r="C50" s="217"/>
      <c r="D50" s="208"/>
      <c r="E50" s="239"/>
      <c r="F50" s="239">
        <f t="shared" si="0"/>
        <v>0</v>
      </c>
      <c r="G50" s="213"/>
      <c r="H50" s="213"/>
    </row>
    <row r="51" spans="1:8" ht="15">
      <c r="A51" s="217"/>
      <c r="B51" s="207" t="s">
        <v>281</v>
      </c>
      <c r="C51" s="217" t="s">
        <v>16</v>
      </c>
      <c r="D51" s="208">
        <v>1</v>
      </c>
      <c r="E51" s="239">
        <v>0</v>
      </c>
      <c r="F51" s="239">
        <f t="shared" si="0"/>
        <v>0</v>
      </c>
      <c r="G51" s="213"/>
      <c r="H51" s="213"/>
    </row>
    <row r="52" spans="1:8" ht="15">
      <c r="A52" s="217"/>
      <c r="B52" s="207" t="s">
        <v>282</v>
      </c>
      <c r="C52" s="217" t="s">
        <v>16</v>
      </c>
      <c r="D52" s="208">
        <v>2</v>
      </c>
      <c r="E52" s="239">
        <v>0</v>
      </c>
      <c r="F52" s="239">
        <f t="shared" si="0"/>
        <v>0</v>
      </c>
      <c r="G52" s="213"/>
      <c r="H52" s="213"/>
    </row>
    <row r="53" spans="1:8" ht="15">
      <c r="A53" s="217"/>
      <c r="B53" s="207"/>
      <c r="C53" s="217"/>
      <c r="D53" s="208"/>
      <c r="E53" s="239"/>
      <c r="F53" s="239">
        <f t="shared" si="0"/>
        <v>0</v>
      </c>
      <c r="G53" s="213"/>
      <c r="H53" s="213"/>
    </row>
    <row r="54" spans="1:8" ht="30">
      <c r="A54" s="217" t="s">
        <v>283</v>
      </c>
      <c r="B54" s="207" t="s">
        <v>284</v>
      </c>
      <c r="C54" s="217" t="s">
        <v>13</v>
      </c>
      <c r="D54" s="208">
        <v>1</v>
      </c>
      <c r="E54" s="239">
        <v>0</v>
      </c>
      <c r="F54" s="239">
        <f t="shared" si="0"/>
        <v>0</v>
      </c>
      <c r="G54" s="213"/>
      <c r="H54" s="213"/>
    </row>
    <row r="55" spans="1:8" ht="15">
      <c r="A55" s="217"/>
      <c r="B55" s="201"/>
      <c r="C55" s="217"/>
      <c r="D55" s="208"/>
      <c r="E55" s="239"/>
      <c r="F55" s="239">
        <f t="shared" si="0"/>
        <v>0</v>
      </c>
      <c r="G55" s="213"/>
      <c r="H55" s="213"/>
    </row>
    <row r="56" spans="1:8" ht="30">
      <c r="A56" s="217" t="s">
        <v>285</v>
      </c>
      <c r="B56" s="207" t="s">
        <v>310</v>
      </c>
      <c r="C56" s="217"/>
      <c r="D56" s="208"/>
      <c r="E56" s="239"/>
      <c r="F56" s="239">
        <f t="shared" si="0"/>
        <v>0</v>
      </c>
      <c r="G56" s="213"/>
      <c r="H56" s="213"/>
    </row>
    <row r="57" spans="1:8" ht="15">
      <c r="A57" s="217"/>
      <c r="B57" s="201" t="s">
        <v>286</v>
      </c>
      <c r="C57" s="217" t="s">
        <v>16</v>
      </c>
      <c r="D57" s="208">
        <v>5</v>
      </c>
      <c r="E57" s="239">
        <v>0</v>
      </c>
      <c r="F57" s="239">
        <f t="shared" si="0"/>
        <v>0</v>
      </c>
      <c r="G57" s="213"/>
      <c r="H57" s="213"/>
    </row>
    <row r="58" spans="1:8" ht="15">
      <c r="A58" s="217"/>
      <c r="B58" s="201" t="s">
        <v>287</v>
      </c>
      <c r="C58" s="217" t="s">
        <v>16</v>
      </c>
      <c r="D58" s="208">
        <v>3</v>
      </c>
      <c r="E58" s="239">
        <v>0</v>
      </c>
      <c r="F58" s="239">
        <f t="shared" si="0"/>
        <v>0</v>
      </c>
      <c r="G58" s="213"/>
      <c r="H58" s="213"/>
    </row>
    <row r="59" spans="1:8" ht="15">
      <c r="A59" s="217"/>
      <c r="B59" s="201"/>
      <c r="C59" s="217"/>
      <c r="D59" s="208"/>
      <c r="E59" s="239"/>
      <c r="F59" s="239">
        <f t="shared" si="0"/>
        <v>0</v>
      </c>
      <c r="G59" s="213"/>
      <c r="H59" s="213"/>
    </row>
    <row r="60" spans="1:8" ht="30">
      <c r="A60" s="217" t="s">
        <v>288</v>
      </c>
      <c r="B60" s="211" t="s">
        <v>289</v>
      </c>
      <c r="C60" s="217" t="s">
        <v>13</v>
      </c>
      <c r="D60" s="208">
        <v>4</v>
      </c>
      <c r="E60" s="239">
        <v>0</v>
      </c>
      <c r="F60" s="239">
        <f t="shared" si="0"/>
        <v>0</v>
      </c>
      <c r="G60" s="213"/>
      <c r="H60" s="213"/>
    </row>
    <row r="61" spans="1:8" ht="15">
      <c r="A61" s="217"/>
      <c r="B61" s="201"/>
      <c r="C61" s="217"/>
      <c r="D61" s="208"/>
      <c r="E61" s="239"/>
      <c r="F61" s="239">
        <f t="shared" si="0"/>
        <v>0</v>
      </c>
      <c r="G61" s="213"/>
      <c r="H61" s="213"/>
    </row>
    <row r="62" spans="1:8" ht="30">
      <c r="A62" s="217" t="s">
        <v>290</v>
      </c>
      <c r="B62" s="207" t="s">
        <v>291</v>
      </c>
      <c r="C62" s="217" t="s">
        <v>13</v>
      </c>
      <c r="D62" s="208">
        <v>1</v>
      </c>
      <c r="E62" s="237"/>
      <c r="F62" s="239">
        <f t="shared" si="0"/>
        <v>0</v>
      </c>
      <c r="G62" s="213"/>
      <c r="H62" s="213"/>
    </row>
    <row r="63" spans="1:8" ht="15">
      <c r="B63" s="207"/>
      <c r="C63" s="217"/>
      <c r="D63" s="203"/>
      <c r="E63" s="237"/>
      <c r="F63" s="237"/>
      <c r="G63" s="213"/>
      <c r="H63" s="213"/>
    </row>
    <row r="64" spans="1:8" ht="15">
      <c r="A64" s="217" t="s">
        <v>292</v>
      </c>
      <c r="B64" s="207" t="s">
        <v>293</v>
      </c>
      <c r="C64" s="217" t="s">
        <v>294</v>
      </c>
      <c r="D64" s="209">
        <v>3</v>
      </c>
      <c r="E64" s="237"/>
      <c r="F64" s="237">
        <f>SUM(F12:F63)/100*D64</f>
        <v>0</v>
      </c>
      <c r="G64" s="213"/>
      <c r="H64" s="208"/>
    </row>
    <row r="65" spans="1:8" ht="15">
      <c r="B65" s="207"/>
      <c r="C65" s="217"/>
      <c r="D65" s="208"/>
      <c r="E65" s="237"/>
      <c r="F65" s="237"/>
      <c r="G65" s="213"/>
      <c r="H65" s="213"/>
    </row>
    <row r="66" spans="1:8" s="226" customFormat="1" ht="16.5" thickBot="1">
      <c r="A66" s="221"/>
      <c r="B66" s="222" t="s">
        <v>295</v>
      </c>
      <c r="C66" s="249"/>
      <c r="D66" s="223" t="s">
        <v>296</v>
      </c>
      <c r="E66" s="241"/>
      <c r="F66" s="241">
        <f>SUM(F11:F65)</f>
        <v>0</v>
      </c>
      <c r="G66" s="225"/>
      <c r="H66" s="224"/>
    </row>
    <row r="67" spans="1:8" ht="15.75" thickTop="1">
      <c r="A67" s="217"/>
      <c r="B67" s="201"/>
      <c r="C67" s="217"/>
      <c r="D67" s="203"/>
      <c r="E67" s="237"/>
      <c r="F67" s="237"/>
      <c r="G67" s="213"/>
    </row>
    <row r="68" spans="1:8" ht="15">
      <c r="A68" s="217"/>
      <c r="B68" s="216"/>
      <c r="C68" s="250"/>
      <c r="D68" s="203"/>
      <c r="E68" s="237"/>
      <c r="F68" s="237"/>
      <c r="G68" s="213"/>
    </row>
    <row r="69" spans="1:8">
      <c r="G69" s="213"/>
    </row>
    <row r="70" spans="1:8">
      <c r="G70" s="213"/>
    </row>
    <row r="71" spans="1:8">
      <c r="G71" s="213"/>
    </row>
  </sheetData>
  <mergeCells count="2">
    <mergeCell ref="B5:F5"/>
    <mergeCell ref="B7:F7"/>
  </mergeCells>
  <pageMargins left="0.7" right="0.7" top="0.75" bottom="0.75" header="0.3" footer="0.3"/>
  <pageSetup paperSize="9" scale="6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I.Gradbeno-obrtniška dela</vt:lpstr>
      <vt:lpstr>II.A.Vodovodna inštalacija</vt:lpstr>
      <vt:lpstr>II.B.Prezračevanje</vt:lpstr>
      <vt:lpstr>II.C.Radiatorsko ogrevanje</vt:lpstr>
      <vt:lpstr>III. Elektroinštalacije</vt:lpstr>
      <vt:lpstr>'I.Gradbeno-obrtniška dela'!Področje_tiskanja</vt:lpstr>
      <vt:lpstr>'II.A.Vodovodna inštalacija'!Področje_tiskanja</vt:lpstr>
      <vt:lpstr>II.B.Prezračevanje!Področje_tiskanja</vt:lpstr>
      <vt:lpstr>'II.C.Radiatorsko ogrevanje'!Področje_tiskanja</vt:lpstr>
      <vt:lpstr>'III. Elektroinštalacije'!Področje_tiskanja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dc:creator>
  <cp:lastModifiedBy>Kim Žigante Peruzin</cp:lastModifiedBy>
  <cp:lastPrinted>2020-07-21T06:53:38Z</cp:lastPrinted>
  <dcterms:created xsi:type="dcterms:W3CDTF">2020-07-20T07:12:22Z</dcterms:created>
  <dcterms:modified xsi:type="dcterms:W3CDTF">2026-03-20T12:18:03Z</dcterms:modified>
</cp:coreProperties>
</file>